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602\"/>
    </mc:Choice>
  </mc:AlternateContent>
  <xr:revisionPtr revIDLastSave="0" documentId="8_{72832EC5-414E-472E-A1ED-2E67DABE26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1" r:id="rId1"/>
  </sheets>
  <definedNames>
    <definedName name="_xlnm._FilterDatabase" localSheetId="0" hidden="1">'2019-2030'!$A$4:$L$252</definedName>
    <definedName name="_xlnm.Print_Titles" localSheetId="0">'2019-2030'!$4:$8</definedName>
    <definedName name="_xlnm.Print_Area" localSheetId="0">'2019-2030'!$A$1:$L$250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7" i="1" l="1"/>
  <c r="H247" i="1"/>
  <c r="I247" i="1"/>
  <c r="J247" i="1"/>
  <c r="K247" i="1"/>
  <c r="L247" i="1"/>
  <c r="L246" i="1" s="1"/>
  <c r="I248" i="1"/>
  <c r="J248" i="1"/>
  <c r="K248" i="1"/>
  <c r="L248" i="1"/>
  <c r="I249" i="1"/>
  <c r="J249" i="1"/>
  <c r="K249" i="1"/>
  <c r="L249" i="1"/>
  <c r="G250" i="1"/>
  <c r="H250" i="1"/>
  <c r="E250" i="1" s="1"/>
  <c r="I250" i="1"/>
  <c r="J250" i="1"/>
  <c r="K250" i="1"/>
  <c r="L250" i="1"/>
  <c r="G251" i="1"/>
  <c r="H251" i="1"/>
  <c r="I251" i="1"/>
  <c r="J251" i="1"/>
  <c r="K251" i="1"/>
  <c r="L251" i="1"/>
  <c r="G252" i="1"/>
  <c r="H252" i="1"/>
  <c r="I252" i="1"/>
  <c r="J252" i="1"/>
  <c r="K252" i="1"/>
  <c r="L252" i="1"/>
  <c r="F248" i="1"/>
  <c r="F249" i="1"/>
  <c r="F250" i="1"/>
  <c r="F251" i="1"/>
  <c r="F252" i="1"/>
  <c r="F247" i="1"/>
  <c r="J246" i="1"/>
  <c r="E252" i="1"/>
  <c r="F243" i="1"/>
  <c r="F244" i="1"/>
  <c r="F245" i="1"/>
  <c r="F240" i="1"/>
  <c r="F204" i="1"/>
  <c r="F205" i="1"/>
  <c r="F206" i="1"/>
  <c r="F207" i="1"/>
  <c r="F208" i="1"/>
  <c r="F203" i="1"/>
  <c r="I203" i="1"/>
  <c r="E251" i="1" l="1"/>
  <c r="K246" i="1"/>
  <c r="I246" i="1"/>
  <c r="F246" i="1"/>
  <c r="E247" i="1"/>
  <c r="F202" i="1"/>
  <c r="E186" i="1"/>
  <c r="E185" i="1"/>
  <c r="E184" i="1"/>
  <c r="E179" i="1"/>
  <c r="E178" i="1"/>
  <c r="E177" i="1"/>
  <c r="E176" i="1"/>
  <c r="E175" i="1"/>
  <c r="E174" i="1"/>
  <c r="L180" i="1"/>
  <c r="K180" i="1"/>
  <c r="J180" i="1"/>
  <c r="I180" i="1"/>
  <c r="G180" i="1"/>
  <c r="F180" i="1"/>
  <c r="L173" i="1"/>
  <c r="K173" i="1"/>
  <c r="J173" i="1"/>
  <c r="I173" i="1"/>
  <c r="H173" i="1"/>
  <c r="G173" i="1"/>
  <c r="F173" i="1"/>
  <c r="E173" i="1" s="1"/>
  <c r="L166" i="1"/>
  <c r="K166" i="1"/>
  <c r="J166" i="1"/>
  <c r="H166" i="1"/>
  <c r="G166" i="1"/>
  <c r="F166" i="1"/>
  <c r="K159" i="1"/>
  <c r="J159" i="1"/>
  <c r="I159" i="1"/>
  <c r="E171" i="1"/>
  <c r="E170" i="1"/>
  <c r="E169" i="1"/>
  <c r="E168" i="1"/>
  <c r="E167" i="1"/>
  <c r="H139" i="1"/>
  <c r="I139" i="1"/>
  <c r="I188" i="1" s="1"/>
  <c r="J139" i="1"/>
  <c r="J188" i="1" s="1"/>
  <c r="K139" i="1"/>
  <c r="K188" i="1" s="1"/>
  <c r="L139" i="1"/>
  <c r="L188" i="1" s="1"/>
  <c r="I140" i="1"/>
  <c r="I189" i="1" s="1"/>
  <c r="J140" i="1"/>
  <c r="J189" i="1" s="1"/>
  <c r="K140" i="1"/>
  <c r="K189" i="1" s="1"/>
  <c r="L140" i="1"/>
  <c r="I141" i="1"/>
  <c r="I190" i="1" s="1"/>
  <c r="J141" i="1"/>
  <c r="J190" i="1" s="1"/>
  <c r="K141" i="1"/>
  <c r="K190" i="1" s="1"/>
  <c r="L141" i="1"/>
  <c r="H142" i="1"/>
  <c r="H191" i="1" s="1"/>
  <c r="I142" i="1"/>
  <c r="I191" i="1" s="1"/>
  <c r="J142" i="1"/>
  <c r="J191" i="1" s="1"/>
  <c r="K142" i="1"/>
  <c r="K191" i="1" s="1"/>
  <c r="L142" i="1"/>
  <c r="L191" i="1" s="1"/>
  <c r="H143" i="1"/>
  <c r="H192" i="1" s="1"/>
  <c r="I143" i="1"/>
  <c r="I192" i="1" s="1"/>
  <c r="J143" i="1"/>
  <c r="J192" i="1" s="1"/>
  <c r="K143" i="1"/>
  <c r="K192" i="1" s="1"/>
  <c r="L143" i="1"/>
  <c r="L192" i="1" s="1"/>
  <c r="I144" i="1"/>
  <c r="J144" i="1"/>
  <c r="J193" i="1" s="1"/>
  <c r="K144" i="1"/>
  <c r="K193" i="1" s="1"/>
  <c r="L144" i="1"/>
  <c r="G142" i="1"/>
  <c r="G191" i="1" s="1"/>
  <c r="G143" i="1"/>
  <c r="G192" i="1" s="1"/>
  <c r="G139" i="1"/>
  <c r="F142" i="1"/>
  <c r="F191" i="1" s="1"/>
  <c r="F143" i="1"/>
  <c r="F192" i="1" s="1"/>
  <c r="F144" i="1"/>
  <c r="F139" i="1"/>
  <c r="F188" i="1" s="1"/>
  <c r="L152" i="1"/>
  <c r="K152" i="1"/>
  <c r="J152" i="1"/>
  <c r="I152" i="1"/>
  <c r="F152" i="1"/>
  <c r="E158" i="1"/>
  <c r="E157" i="1"/>
  <c r="E156" i="1"/>
  <c r="E153" i="1"/>
  <c r="L124" i="1"/>
  <c r="K124" i="1"/>
  <c r="J124" i="1"/>
  <c r="I124" i="1"/>
  <c r="H124" i="1"/>
  <c r="G124" i="1"/>
  <c r="E124" i="1" s="1"/>
  <c r="E130" i="1"/>
  <c r="E129" i="1"/>
  <c r="E128" i="1"/>
  <c r="E127" i="1"/>
  <c r="E126" i="1"/>
  <c r="E125" i="1"/>
  <c r="H117" i="1"/>
  <c r="I117" i="1"/>
  <c r="J117" i="1"/>
  <c r="J116" i="1" s="1"/>
  <c r="K117" i="1"/>
  <c r="L117" i="1"/>
  <c r="H118" i="1"/>
  <c r="I118" i="1"/>
  <c r="J118" i="1"/>
  <c r="K118" i="1"/>
  <c r="K116" i="1" s="1"/>
  <c r="L118" i="1"/>
  <c r="J119" i="1"/>
  <c r="K119" i="1"/>
  <c r="H120" i="1"/>
  <c r="I120" i="1"/>
  <c r="J120" i="1"/>
  <c r="K120" i="1"/>
  <c r="L120" i="1"/>
  <c r="H121" i="1"/>
  <c r="I121" i="1"/>
  <c r="J121" i="1"/>
  <c r="K121" i="1"/>
  <c r="L121" i="1"/>
  <c r="H122" i="1"/>
  <c r="J122" i="1"/>
  <c r="K122" i="1"/>
  <c r="G118" i="1"/>
  <c r="G120" i="1"/>
  <c r="G121" i="1"/>
  <c r="G117" i="1"/>
  <c r="F120" i="1"/>
  <c r="F121" i="1"/>
  <c r="F117" i="1"/>
  <c r="K109" i="1"/>
  <c r="J109" i="1"/>
  <c r="F109" i="1"/>
  <c r="K102" i="1"/>
  <c r="J102" i="1"/>
  <c r="K95" i="1"/>
  <c r="J95" i="1"/>
  <c r="L88" i="1"/>
  <c r="K88" i="1"/>
  <c r="J88" i="1"/>
  <c r="I88" i="1"/>
  <c r="H88" i="1"/>
  <c r="G88" i="1"/>
  <c r="F88" i="1"/>
  <c r="E114" i="1"/>
  <c r="E113" i="1"/>
  <c r="E111" i="1"/>
  <c r="E110" i="1"/>
  <c r="E107" i="1"/>
  <c r="E106" i="1"/>
  <c r="E103" i="1"/>
  <c r="E100" i="1"/>
  <c r="E99" i="1"/>
  <c r="E97" i="1"/>
  <c r="E96" i="1"/>
  <c r="E94" i="1"/>
  <c r="E93" i="1"/>
  <c r="E92" i="1"/>
  <c r="E91" i="1"/>
  <c r="E90" i="1"/>
  <c r="E89" i="1"/>
  <c r="I81" i="1"/>
  <c r="K81" i="1"/>
  <c r="K83" i="1"/>
  <c r="J84" i="1"/>
  <c r="I85" i="1"/>
  <c r="K85" i="1"/>
  <c r="G85" i="1"/>
  <c r="G60" i="1"/>
  <c r="H60" i="1"/>
  <c r="I60" i="1"/>
  <c r="J60" i="1"/>
  <c r="J81" i="1" s="1"/>
  <c r="K60" i="1"/>
  <c r="L60" i="1"/>
  <c r="L81" i="1" s="1"/>
  <c r="I61" i="1"/>
  <c r="I82" i="1" s="1"/>
  <c r="J61" i="1"/>
  <c r="J82" i="1" s="1"/>
  <c r="K61" i="1"/>
  <c r="K82" i="1" s="1"/>
  <c r="L61" i="1"/>
  <c r="J62" i="1"/>
  <c r="J83" i="1" s="1"/>
  <c r="K62" i="1"/>
  <c r="G63" i="1"/>
  <c r="G84" i="1" s="1"/>
  <c r="H63" i="1"/>
  <c r="H84" i="1" s="1"/>
  <c r="I63" i="1"/>
  <c r="I84" i="1" s="1"/>
  <c r="J63" i="1"/>
  <c r="K63" i="1"/>
  <c r="K84" i="1" s="1"/>
  <c r="L63" i="1"/>
  <c r="L84" i="1" s="1"/>
  <c r="G64" i="1"/>
  <c r="H64" i="1"/>
  <c r="H85" i="1" s="1"/>
  <c r="I64" i="1"/>
  <c r="J64" i="1"/>
  <c r="J85" i="1" s="1"/>
  <c r="K64" i="1"/>
  <c r="L64" i="1"/>
  <c r="L85" i="1" s="1"/>
  <c r="G65" i="1"/>
  <c r="I65" i="1"/>
  <c r="J65" i="1"/>
  <c r="K65" i="1"/>
  <c r="L65" i="1"/>
  <c r="F62" i="1"/>
  <c r="F63" i="1"/>
  <c r="F84" i="1" s="1"/>
  <c r="F64" i="1"/>
  <c r="F85" i="1" s="1"/>
  <c r="F65" i="1"/>
  <c r="F60" i="1"/>
  <c r="E60" i="1" s="1"/>
  <c r="F37" i="1"/>
  <c r="L73" i="1"/>
  <c r="K73" i="1"/>
  <c r="J73" i="1"/>
  <c r="I73" i="1"/>
  <c r="H73" i="1"/>
  <c r="G73" i="1"/>
  <c r="F73" i="1"/>
  <c r="E73" i="1" s="1"/>
  <c r="K66" i="1"/>
  <c r="J66" i="1"/>
  <c r="K59" i="1"/>
  <c r="L45" i="1"/>
  <c r="K45" i="1"/>
  <c r="J45" i="1"/>
  <c r="I45" i="1"/>
  <c r="H45" i="1"/>
  <c r="G45" i="1"/>
  <c r="F45" i="1"/>
  <c r="E45" i="1" s="1"/>
  <c r="L38" i="1"/>
  <c r="K38" i="1"/>
  <c r="J38" i="1"/>
  <c r="I38" i="1"/>
  <c r="H38" i="1"/>
  <c r="G38" i="1"/>
  <c r="F38" i="1"/>
  <c r="K24" i="1"/>
  <c r="J24" i="1"/>
  <c r="I24" i="1"/>
  <c r="L17" i="1"/>
  <c r="K17" i="1"/>
  <c r="J17" i="1"/>
  <c r="F17" i="1"/>
  <c r="F20" i="1"/>
  <c r="G20" i="1"/>
  <c r="H20" i="1"/>
  <c r="I20" i="1"/>
  <c r="L20" i="1"/>
  <c r="E79" i="1"/>
  <c r="E78" i="1"/>
  <c r="E77" i="1"/>
  <c r="E76" i="1"/>
  <c r="E75" i="1"/>
  <c r="E74" i="1"/>
  <c r="E71" i="1"/>
  <c r="E70" i="1"/>
  <c r="E67" i="1"/>
  <c r="E63" i="1"/>
  <c r="E57" i="1"/>
  <c r="E56" i="1"/>
  <c r="E54" i="1"/>
  <c r="E53" i="1"/>
  <c r="E51" i="1"/>
  <c r="E50" i="1"/>
  <c r="E49" i="1"/>
  <c r="E48" i="1"/>
  <c r="E47" i="1"/>
  <c r="E46" i="1"/>
  <c r="E44" i="1"/>
  <c r="E43" i="1"/>
  <c r="E42" i="1"/>
  <c r="E41" i="1"/>
  <c r="E40" i="1"/>
  <c r="E39" i="1"/>
  <c r="E38" i="1"/>
  <c r="E36" i="1"/>
  <c r="E35" i="1"/>
  <c r="E29" i="1"/>
  <c r="E28" i="1"/>
  <c r="E26" i="1"/>
  <c r="E25" i="1"/>
  <c r="E22" i="1"/>
  <c r="E21" i="1"/>
  <c r="E19" i="1"/>
  <c r="E18" i="1"/>
  <c r="E12" i="1"/>
  <c r="E11" i="1"/>
  <c r="E13" i="1"/>
  <c r="E14" i="1"/>
  <c r="E15" i="1"/>
  <c r="E16" i="1"/>
  <c r="G10" i="1"/>
  <c r="H10" i="1"/>
  <c r="E10" i="1" s="1"/>
  <c r="I10" i="1"/>
  <c r="J10" i="1"/>
  <c r="K10" i="1"/>
  <c r="L10" i="1"/>
  <c r="F10" i="1"/>
  <c r="F199" i="1" l="1"/>
  <c r="F237" i="1"/>
  <c r="F81" i="1"/>
  <c r="E20" i="1"/>
  <c r="E64" i="1"/>
  <c r="I17" i="1"/>
  <c r="J59" i="1"/>
  <c r="F236" i="1"/>
  <c r="F198" i="1"/>
  <c r="E88" i="1"/>
  <c r="F218" i="1"/>
  <c r="F221" i="1"/>
  <c r="F222" i="1"/>
  <c r="F223" i="1"/>
  <c r="L131" i="1"/>
  <c r="K131" i="1"/>
  <c r="J131" i="1"/>
  <c r="I131" i="1"/>
  <c r="L138" i="1"/>
  <c r="K138" i="1"/>
  <c r="J138" i="1"/>
  <c r="I138" i="1"/>
  <c r="E146" i="1"/>
  <c r="E149" i="1"/>
  <c r="E150" i="1"/>
  <c r="I145" i="1"/>
  <c r="J145" i="1"/>
  <c r="K145" i="1"/>
  <c r="L145" i="1"/>
  <c r="E163" i="1"/>
  <c r="E164" i="1"/>
  <c r="F228" i="1" l="1"/>
  <c r="F213" i="1"/>
  <c r="F195" i="1"/>
  <c r="F233" i="1"/>
  <c r="F229" i="1"/>
  <c r="F214" i="1"/>
  <c r="I37" i="1"/>
  <c r="F225" i="1" l="1"/>
  <c r="F210" i="1"/>
  <c r="I101" i="1"/>
  <c r="E101" i="1" l="1"/>
  <c r="I34" i="1"/>
  <c r="I31" i="1" l="1"/>
  <c r="I115" i="1"/>
  <c r="I122" i="1" s="1"/>
  <c r="G55" i="1" l="1"/>
  <c r="G52" i="1" s="1"/>
  <c r="G58" i="1"/>
  <c r="H55" i="1"/>
  <c r="H52" i="1" s="1"/>
  <c r="I55" i="1"/>
  <c r="L55" i="1"/>
  <c r="L52" i="1" s="1"/>
  <c r="H58" i="1"/>
  <c r="I58" i="1"/>
  <c r="I86" i="1" s="1"/>
  <c r="J58" i="1"/>
  <c r="J52" i="1" s="1"/>
  <c r="K58" i="1"/>
  <c r="K52" i="1" s="1"/>
  <c r="L58" i="1"/>
  <c r="I69" i="1"/>
  <c r="H72" i="1"/>
  <c r="L69" i="1"/>
  <c r="H69" i="1"/>
  <c r="H62" i="1" s="1"/>
  <c r="G69" i="1"/>
  <c r="H68" i="1"/>
  <c r="G68" i="1"/>
  <c r="F68" i="1"/>
  <c r="G62" i="1" l="1"/>
  <c r="E69" i="1"/>
  <c r="F61" i="1"/>
  <c r="F66" i="1"/>
  <c r="E68" i="1"/>
  <c r="H66" i="1"/>
  <c r="H61" i="1"/>
  <c r="H59" i="1" s="1"/>
  <c r="H65" i="1"/>
  <c r="E65" i="1" s="1"/>
  <c r="E72" i="1"/>
  <c r="I52" i="1"/>
  <c r="G61" i="1"/>
  <c r="G59" i="1" s="1"/>
  <c r="G66" i="1"/>
  <c r="L66" i="1"/>
  <c r="L62" i="1"/>
  <c r="L59" i="1" s="1"/>
  <c r="I62" i="1"/>
  <c r="I59" i="1" s="1"/>
  <c r="I66" i="1"/>
  <c r="I98" i="1"/>
  <c r="I112" i="1"/>
  <c r="I109" i="1" s="1"/>
  <c r="I105" i="1"/>
  <c r="I102" i="1" s="1"/>
  <c r="I119" i="1" l="1"/>
  <c r="I116" i="1" s="1"/>
  <c r="I95" i="1"/>
  <c r="E66" i="1"/>
  <c r="I83" i="1"/>
  <c r="F59" i="1"/>
  <c r="E59" i="1" s="1"/>
  <c r="E61" i="1"/>
  <c r="E62" i="1"/>
  <c r="F148" i="1"/>
  <c r="F242" i="1" l="1"/>
  <c r="F141" i="1"/>
  <c r="F220" i="1" s="1"/>
  <c r="H161" i="1"/>
  <c r="H33" i="1"/>
  <c r="H82" i="1" s="1"/>
  <c r="H32" i="1"/>
  <c r="H81" i="1" l="1"/>
  <c r="H105" i="1"/>
  <c r="H102" i="1" s="1"/>
  <c r="H162" i="1" l="1"/>
  <c r="H134" i="1"/>
  <c r="H112" i="1"/>
  <c r="H109" i="1" s="1"/>
  <c r="H98" i="1"/>
  <c r="H34" i="1"/>
  <c r="H27" i="1"/>
  <c r="H83" i="1" l="1"/>
  <c r="H95" i="1"/>
  <c r="H119" i="1"/>
  <c r="H116" i="1" s="1"/>
  <c r="J220" i="1"/>
  <c r="K220" i="1"/>
  <c r="J203" i="1"/>
  <c r="K203" i="1"/>
  <c r="L203" i="1"/>
  <c r="I204" i="1"/>
  <c r="J204" i="1"/>
  <c r="K204" i="1"/>
  <c r="L204" i="1"/>
  <c r="I205" i="1"/>
  <c r="J205" i="1"/>
  <c r="K205" i="1"/>
  <c r="L205" i="1"/>
  <c r="H206" i="1"/>
  <c r="I206" i="1"/>
  <c r="J206" i="1"/>
  <c r="K206" i="1"/>
  <c r="L206" i="1"/>
  <c r="H207" i="1"/>
  <c r="I207" i="1"/>
  <c r="J207" i="1"/>
  <c r="K207" i="1"/>
  <c r="L207" i="1"/>
  <c r="H208" i="1"/>
  <c r="I208" i="1"/>
  <c r="J208" i="1"/>
  <c r="K208" i="1"/>
  <c r="L208" i="1"/>
  <c r="G204" i="1"/>
  <c r="G205" i="1"/>
  <c r="G206" i="1"/>
  <c r="G207" i="1"/>
  <c r="G208" i="1"/>
  <c r="G203" i="1"/>
  <c r="E85" i="1" l="1"/>
  <c r="E84" i="1"/>
  <c r="E117" i="1"/>
  <c r="E121" i="1"/>
  <c r="E120" i="1"/>
  <c r="H240" i="1" l="1"/>
  <c r="I240" i="1"/>
  <c r="J240" i="1"/>
  <c r="K240" i="1"/>
  <c r="L240" i="1"/>
  <c r="H241" i="1"/>
  <c r="I241" i="1"/>
  <c r="J241" i="1"/>
  <c r="K241" i="1"/>
  <c r="L241" i="1"/>
  <c r="H242" i="1"/>
  <c r="I242" i="1"/>
  <c r="J242" i="1"/>
  <c r="K242" i="1"/>
  <c r="L242" i="1"/>
  <c r="H243" i="1"/>
  <c r="I243" i="1"/>
  <c r="J243" i="1"/>
  <c r="K243" i="1"/>
  <c r="L243" i="1"/>
  <c r="H244" i="1"/>
  <c r="I244" i="1"/>
  <c r="J244" i="1"/>
  <c r="K244" i="1"/>
  <c r="L244" i="1"/>
  <c r="J245" i="1"/>
  <c r="K245" i="1"/>
  <c r="L245" i="1"/>
  <c r="G243" i="1"/>
  <c r="G244" i="1"/>
  <c r="G240" i="1"/>
  <c r="J239" i="1" l="1"/>
  <c r="K239" i="1"/>
  <c r="L239" i="1"/>
  <c r="E240" i="1"/>
  <c r="E243" i="1"/>
  <c r="E244" i="1"/>
  <c r="E203" i="1"/>
  <c r="E204" i="1"/>
  <c r="E205" i="1"/>
  <c r="E206" i="1"/>
  <c r="E207" i="1"/>
  <c r="E208" i="1"/>
  <c r="L202" i="1"/>
  <c r="H202" i="1"/>
  <c r="I172" i="1"/>
  <c r="I166" i="1" l="1"/>
  <c r="E166" i="1" s="1"/>
  <c r="E172" i="1"/>
  <c r="I193" i="1"/>
  <c r="E139" i="1"/>
  <c r="E143" i="1"/>
  <c r="E142" i="1"/>
  <c r="H218" i="1"/>
  <c r="G221" i="1"/>
  <c r="K223" i="1"/>
  <c r="I223" i="1"/>
  <c r="L222" i="1"/>
  <c r="J222" i="1"/>
  <c r="H222" i="1"/>
  <c r="K221" i="1"/>
  <c r="I221" i="1"/>
  <c r="L220" i="1"/>
  <c r="K219" i="1"/>
  <c r="I219" i="1"/>
  <c r="L218" i="1"/>
  <c r="J218" i="1"/>
  <c r="I245" i="1"/>
  <c r="I239" i="1" s="1"/>
  <c r="G218" i="1"/>
  <c r="G222" i="1"/>
  <c r="L223" i="1"/>
  <c r="J223" i="1"/>
  <c r="K222" i="1"/>
  <c r="I222" i="1"/>
  <c r="L221" i="1"/>
  <c r="J221" i="1"/>
  <c r="H221" i="1"/>
  <c r="I220" i="1"/>
  <c r="L219" i="1"/>
  <c r="J219" i="1"/>
  <c r="K218" i="1"/>
  <c r="K187" i="1"/>
  <c r="I218" i="1"/>
  <c r="I202" i="1"/>
  <c r="J202" i="1"/>
  <c r="K202" i="1"/>
  <c r="G202" i="1"/>
  <c r="I187" i="1" l="1"/>
  <c r="J187" i="1"/>
  <c r="E202" i="1"/>
  <c r="H165" i="1"/>
  <c r="H159" i="1" s="1"/>
  <c r="H155" i="1"/>
  <c r="H154" i="1"/>
  <c r="H151" i="1"/>
  <c r="H183" i="1"/>
  <c r="H182" i="1"/>
  <c r="H181" i="1"/>
  <c r="H137" i="1"/>
  <c r="H237" i="1"/>
  <c r="H236" i="1"/>
  <c r="H37" i="1"/>
  <c r="H31" i="1" s="1"/>
  <c r="H234" i="1"/>
  <c r="H30" i="1"/>
  <c r="H24" i="1" s="1"/>
  <c r="H23" i="1"/>
  <c r="E181" i="1" l="1"/>
  <c r="H188" i="1"/>
  <c r="H180" i="1"/>
  <c r="E180" i="1" s="1"/>
  <c r="E183" i="1"/>
  <c r="H190" i="1"/>
  <c r="H248" i="1"/>
  <c r="H152" i="1"/>
  <c r="H140" i="1"/>
  <c r="H86" i="1"/>
  <c r="H17" i="1"/>
  <c r="H131" i="1"/>
  <c r="H189" i="1"/>
  <c r="E182" i="1"/>
  <c r="H144" i="1"/>
  <c r="H193" i="1" s="1"/>
  <c r="H145" i="1"/>
  <c r="H249" i="1"/>
  <c r="H141" i="1"/>
  <c r="H80" i="1"/>
  <c r="H245" i="1"/>
  <c r="H239" i="1" s="1"/>
  <c r="H223" i="1"/>
  <c r="H220" i="1"/>
  <c r="H238" i="1"/>
  <c r="H198" i="1"/>
  <c r="H233" i="1"/>
  <c r="H199" i="1"/>
  <c r="H138" i="1" l="1"/>
  <c r="H246" i="1"/>
  <c r="H235" i="1"/>
  <c r="H232" i="1" s="1"/>
  <c r="H219" i="1"/>
  <c r="H217" i="1" s="1"/>
  <c r="H197" i="1"/>
  <c r="H228" i="1"/>
  <c r="H213" i="1"/>
  <c r="H229" i="1"/>
  <c r="H214" i="1"/>
  <c r="H200" i="1"/>
  <c r="H195" i="1"/>
  <c r="H196" i="1" l="1"/>
  <c r="H211" i="1" s="1"/>
  <c r="H187" i="1"/>
  <c r="H226" i="1"/>
  <c r="H225" i="1"/>
  <c r="H210" i="1"/>
  <c r="H227" i="1"/>
  <c r="H212" i="1"/>
  <c r="H230" i="1"/>
  <c r="H215" i="1"/>
  <c r="H194" i="1" l="1"/>
  <c r="H209" i="1"/>
  <c r="H224" i="1"/>
  <c r="K37" i="1"/>
  <c r="J37" i="1"/>
  <c r="J86" i="1" l="1"/>
  <c r="J31" i="1"/>
  <c r="K86" i="1"/>
  <c r="K31" i="1"/>
  <c r="L37" i="1"/>
  <c r="L115" i="1" l="1"/>
  <c r="L122" i="1" s="1"/>
  <c r="L112" i="1"/>
  <c r="L34" i="1"/>
  <c r="L109" i="1" l="1"/>
  <c r="L165" i="1"/>
  <c r="L193" i="1" s="1"/>
  <c r="L162" i="1"/>
  <c r="L190" i="1" s="1"/>
  <c r="L30" i="1"/>
  <c r="L86" i="1" s="1"/>
  <c r="L27" i="1"/>
  <c r="L105" i="1"/>
  <c r="L102" i="1" s="1"/>
  <c r="L98" i="1"/>
  <c r="L95" i="1" l="1"/>
  <c r="L119" i="1"/>
  <c r="L116" i="1" s="1"/>
  <c r="L24" i="1"/>
  <c r="L83" i="1"/>
  <c r="G161" i="1"/>
  <c r="G160" i="1"/>
  <c r="G34" i="1"/>
  <c r="G33" i="1"/>
  <c r="G82" i="1" s="1"/>
  <c r="G188" i="1" l="1"/>
  <c r="E160" i="1"/>
  <c r="G162" i="1"/>
  <c r="I217" i="1" l="1"/>
  <c r="K217" i="1" l="1"/>
  <c r="L217" i="1"/>
  <c r="J217" i="1"/>
  <c r="G154" i="1"/>
  <c r="G147" i="1"/>
  <c r="G140" i="1" l="1"/>
  <c r="G248" i="1"/>
  <c r="E154" i="1"/>
  <c r="G241" i="1"/>
  <c r="G134" i="1"/>
  <c r="G137" i="1"/>
  <c r="G105" i="1"/>
  <c r="G102" i="1" s="1"/>
  <c r="G98" i="1"/>
  <c r="G27" i="1"/>
  <c r="G95" i="1" l="1"/>
  <c r="G83" i="1"/>
  <c r="E248" i="1"/>
  <c r="G219" i="1"/>
  <c r="F161" i="1"/>
  <c r="F162" i="1"/>
  <c r="E162" i="1" s="1"/>
  <c r="F159" i="1" l="1"/>
  <c r="G148" i="1"/>
  <c r="E148" i="1" l="1"/>
  <c r="G242" i="1"/>
  <c r="J237" i="1" l="1"/>
  <c r="I237" i="1"/>
  <c r="J236" i="1"/>
  <c r="I236" i="1"/>
  <c r="J234" i="1"/>
  <c r="I234" i="1"/>
  <c r="I233" i="1"/>
  <c r="J80" i="1" l="1"/>
  <c r="I80" i="1"/>
  <c r="J195" i="1"/>
  <c r="J233" i="1"/>
  <c r="J197" i="1"/>
  <c r="J235" i="1"/>
  <c r="I197" i="1"/>
  <c r="I235" i="1"/>
  <c r="I195" i="1"/>
  <c r="I198" i="1"/>
  <c r="J199" i="1"/>
  <c r="J198" i="1"/>
  <c r="I199" i="1"/>
  <c r="J196" i="1"/>
  <c r="I196" i="1"/>
  <c r="J200" i="1" l="1"/>
  <c r="J215" i="1" s="1"/>
  <c r="J238" i="1"/>
  <c r="J232" i="1" s="1"/>
  <c r="J226" i="1"/>
  <c r="J211" i="1"/>
  <c r="J228" i="1"/>
  <c r="J213" i="1"/>
  <c r="I228" i="1"/>
  <c r="I213" i="1"/>
  <c r="I225" i="1"/>
  <c r="I210" i="1"/>
  <c r="I227" i="1"/>
  <c r="I212" i="1"/>
  <c r="I200" i="1"/>
  <c r="I238" i="1"/>
  <c r="I232" i="1" s="1"/>
  <c r="I226" i="1"/>
  <c r="I211" i="1"/>
  <c r="I229" i="1"/>
  <c r="I214" i="1"/>
  <c r="J229" i="1"/>
  <c r="J214" i="1"/>
  <c r="J230" i="1"/>
  <c r="J227" i="1"/>
  <c r="J212" i="1"/>
  <c r="J225" i="1"/>
  <c r="J210" i="1"/>
  <c r="J194" i="1" l="1"/>
  <c r="J224" i="1"/>
  <c r="I230" i="1"/>
  <c r="I215" i="1"/>
  <c r="I209" i="1" s="1"/>
  <c r="I194" i="1"/>
  <c r="J209" i="1"/>
  <c r="I224" i="1"/>
  <c r="G23" i="1"/>
  <c r="E23" i="1" l="1"/>
  <c r="G17" i="1"/>
  <c r="E17" i="1" s="1"/>
  <c r="G32" i="1"/>
  <c r="G37" i="1"/>
  <c r="E37" i="1" s="1"/>
  <c r="G81" i="1" l="1"/>
  <c r="E81" i="1" s="1"/>
  <c r="G31" i="1"/>
  <c r="E32" i="1"/>
  <c r="G155" i="1"/>
  <c r="G249" i="1" l="1"/>
  <c r="E155" i="1"/>
  <c r="G152" i="1"/>
  <c r="E152" i="1" s="1"/>
  <c r="G141" i="1"/>
  <c r="G151" i="1"/>
  <c r="G144" i="1" l="1"/>
  <c r="E151" i="1"/>
  <c r="G145" i="1"/>
  <c r="G190" i="1"/>
  <c r="G138" i="1"/>
  <c r="E249" i="1"/>
  <c r="G246" i="1"/>
  <c r="E246" i="1" s="1"/>
  <c r="G220" i="1"/>
  <c r="G245" i="1"/>
  <c r="E144" i="1"/>
  <c r="G30" i="1"/>
  <c r="G24" i="1" l="1"/>
  <c r="G86" i="1"/>
  <c r="E245" i="1"/>
  <c r="G239" i="1"/>
  <c r="G223" i="1"/>
  <c r="G165" i="1"/>
  <c r="E165" i="1" l="1"/>
  <c r="G159" i="1"/>
  <c r="G193" i="1"/>
  <c r="G133" i="1"/>
  <c r="G189" i="1" l="1"/>
  <c r="G187" i="1" s="1"/>
  <c r="G131" i="1"/>
  <c r="G115" i="1"/>
  <c r="G112" i="1"/>
  <c r="E115" i="1" l="1"/>
  <c r="G122" i="1"/>
  <c r="G200" i="1" s="1"/>
  <c r="G109" i="1"/>
  <c r="E109" i="1" s="1"/>
  <c r="E112" i="1"/>
  <c r="G119" i="1"/>
  <c r="G116" i="1" s="1"/>
  <c r="F27" i="1"/>
  <c r="E27" i="1" l="1"/>
  <c r="E242" i="1"/>
  <c r="F34" i="1"/>
  <c r="E34" i="1" s="1"/>
  <c r="E141" i="1" l="1"/>
  <c r="E220" i="1"/>
  <c r="F147" i="1"/>
  <c r="F241" i="1" l="1"/>
  <c r="F239" i="1" s="1"/>
  <c r="F140" i="1"/>
  <c r="E147" i="1"/>
  <c r="F145" i="1"/>
  <c r="E145" i="1" s="1"/>
  <c r="F134" i="1"/>
  <c r="F190" i="1" l="1"/>
  <c r="F219" i="1"/>
  <c r="F189" i="1"/>
  <c r="F138" i="1"/>
  <c r="E138" i="1" s="1"/>
  <c r="E140" i="1"/>
  <c r="F217" i="1"/>
  <c r="E239" i="1"/>
  <c r="E241" i="1"/>
  <c r="F137" i="1"/>
  <c r="F187" i="1" l="1"/>
  <c r="F193" i="1"/>
  <c r="F131" i="1"/>
  <c r="E131" i="1" s="1"/>
  <c r="E219" i="1"/>
  <c r="F30" i="1"/>
  <c r="E30" i="1" l="1"/>
  <c r="F24" i="1"/>
  <c r="E24" i="1" s="1"/>
  <c r="F108" i="1"/>
  <c r="F105" i="1"/>
  <c r="E105" i="1" s="1"/>
  <c r="F104" i="1"/>
  <c r="F98" i="1"/>
  <c r="F119" i="1" l="1"/>
  <c r="F95" i="1"/>
  <c r="E95" i="1" s="1"/>
  <c r="E98" i="1"/>
  <c r="E104" i="1"/>
  <c r="F118" i="1"/>
  <c r="F102" i="1"/>
  <c r="E102" i="1" s="1"/>
  <c r="E108" i="1"/>
  <c r="F122" i="1"/>
  <c r="E122" i="1" s="1"/>
  <c r="E119" i="1"/>
  <c r="E118" i="1"/>
  <c r="F58" i="1"/>
  <c r="E58" i="1" l="1"/>
  <c r="F86" i="1"/>
  <c r="F116" i="1"/>
  <c r="E116" i="1" s="1"/>
  <c r="L161" i="1"/>
  <c r="L33" i="1"/>
  <c r="L159" i="1" l="1"/>
  <c r="E159" i="1" s="1"/>
  <c r="L189" i="1"/>
  <c r="E161" i="1"/>
  <c r="F200" i="1"/>
  <c r="F238" i="1"/>
  <c r="L82" i="1"/>
  <c r="L31" i="1"/>
  <c r="L187" i="1"/>
  <c r="E187" i="1" s="1"/>
  <c r="F55" i="1"/>
  <c r="E83" i="1" l="1"/>
  <c r="F52" i="1"/>
  <c r="E52" i="1" s="1"/>
  <c r="E55" i="1"/>
  <c r="F83" i="1"/>
  <c r="F230" i="1"/>
  <c r="F215" i="1"/>
  <c r="F33" i="1"/>
  <c r="F82" i="1" l="1"/>
  <c r="E82" i="1" s="1"/>
  <c r="E33" i="1"/>
  <c r="F31" i="1"/>
  <c r="E31" i="1" s="1"/>
  <c r="F197" i="1"/>
  <c r="F235" i="1"/>
  <c r="F80" i="1"/>
  <c r="G233" i="1"/>
  <c r="G234" i="1"/>
  <c r="K234" i="1"/>
  <c r="L234" i="1"/>
  <c r="G236" i="1"/>
  <c r="K236" i="1"/>
  <c r="L236" i="1"/>
  <c r="G237" i="1"/>
  <c r="K237" i="1"/>
  <c r="L237" i="1"/>
  <c r="F227" i="1" l="1"/>
  <c r="F212" i="1"/>
  <c r="F234" i="1"/>
  <c r="F232" i="1" s="1"/>
  <c r="F196" i="1"/>
  <c r="E237" i="1"/>
  <c r="L197" i="1"/>
  <c r="L235" i="1"/>
  <c r="K195" i="1"/>
  <c r="K233" i="1"/>
  <c r="E234" i="1"/>
  <c r="E236" i="1"/>
  <c r="K197" i="1"/>
  <c r="K235" i="1"/>
  <c r="L195" i="1"/>
  <c r="L233" i="1"/>
  <c r="E233" i="1" s="1"/>
  <c r="L199" i="1"/>
  <c r="K198" i="1"/>
  <c r="L196" i="1"/>
  <c r="G199" i="1"/>
  <c r="K199" i="1"/>
  <c r="L198" i="1"/>
  <c r="G198" i="1"/>
  <c r="K196" i="1"/>
  <c r="G196" i="1"/>
  <c r="G195" i="1"/>
  <c r="G235" i="1"/>
  <c r="F226" i="1" l="1"/>
  <c r="F211" i="1"/>
  <c r="F194" i="1"/>
  <c r="G225" i="1"/>
  <c r="G210" i="1"/>
  <c r="K226" i="1"/>
  <c r="K211" i="1"/>
  <c r="L228" i="1"/>
  <c r="L213" i="1"/>
  <c r="G214" i="1"/>
  <c r="G229" i="1"/>
  <c r="K228" i="1"/>
  <c r="K213" i="1"/>
  <c r="K225" i="1"/>
  <c r="K210" i="1"/>
  <c r="L227" i="1"/>
  <c r="L212" i="1"/>
  <c r="G226" i="1"/>
  <c r="G211" i="1"/>
  <c r="G228" i="1"/>
  <c r="G213" i="1"/>
  <c r="K229" i="1"/>
  <c r="K214" i="1"/>
  <c r="L226" i="1"/>
  <c r="L211" i="1"/>
  <c r="L229" i="1"/>
  <c r="L214" i="1"/>
  <c r="L225" i="1"/>
  <c r="L210" i="1"/>
  <c r="K227" i="1"/>
  <c r="K212" i="1"/>
  <c r="E199" i="1"/>
  <c r="G197" i="1"/>
  <c r="E235" i="1" l="1"/>
  <c r="G212" i="1"/>
  <c r="G227" i="1"/>
  <c r="E229" i="1"/>
  <c r="K80" i="1" l="1"/>
  <c r="L80" i="1"/>
  <c r="L238" i="1" l="1"/>
  <c r="L232" i="1" s="1"/>
  <c r="K238" i="1"/>
  <c r="K232" i="1" s="1"/>
  <c r="G80" i="1" l="1"/>
  <c r="E80" i="1" s="1"/>
  <c r="E86" i="1"/>
  <c r="G238" i="1"/>
  <c r="G232" i="1" s="1"/>
  <c r="K200" i="1"/>
  <c r="L200" i="1"/>
  <c r="E232" i="1" l="1"/>
  <c r="L194" i="1"/>
  <c r="L230" i="1"/>
  <c r="L224" i="1" s="1"/>
  <c r="L215" i="1"/>
  <c r="L209" i="1" s="1"/>
  <c r="G194" i="1"/>
  <c r="G230" i="1"/>
  <c r="G224" i="1" s="1"/>
  <c r="G215" i="1"/>
  <c r="G209" i="1" s="1"/>
  <c r="K230" i="1"/>
  <c r="K224" i="1" s="1"/>
  <c r="K215" i="1"/>
  <c r="K209" i="1" s="1"/>
  <c r="K194" i="1"/>
  <c r="E194" i="1" l="1"/>
  <c r="E238" i="1"/>
  <c r="E136" i="1" l="1"/>
  <c r="E134" i="1" l="1"/>
  <c r="E135" i="1"/>
  <c r="E133" i="1"/>
  <c r="E137" i="1"/>
  <c r="E132" i="1" l="1"/>
  <c r="E218" i="1" l="1"/>
  <c r="E223" i="1"/>
  <c r="E221" i="1"/>
  <c r="E222" i="1"/>
  <c r="G217" i="1"/>
  <c r="E217" i="1" s="1"/>
  <c r="E214" i="1" l="1"/>
  <c r="E191" i="1"/>
  <c r="E188" i="1"/>
  <c r="E192" i="1"/>
  <c r="E193" i="1"/>
  <c r="E190" i="1"/>
  <c r="E189" i="1"/>
  <c r="E198" i="1"/>
  <c r="E212" i="1"/>
  <c r="E230" i="1"/>
  <c r="E196" i="1"/>
  <c r="E215" i="1" l="1"/>
  <c r="E195" i="1"/>
  <c r="E200" i="1"/>
  <c r="E226" i="1"/>
  <c r="E197" i="1"/>
  <c r="E211" i="1"/>
  <c r="E228" i="1"/>
  <c r="E213" i="1"/>
  <c r="E227" i="1" l="1"/>
  <c r="F224" i="1"/>
  <c r="E210" i="1"/>
  <c r="F209" i="1"/>
  <c r="E209" i="1" s="1"/>
  <c r="E225" i="1"/>
  <c r="E224" i="1"/>
</calcChain>
</file>

<file path=xl/sharedStrings.xml><?xml version="1.0" encoding="utf-8"?>
<sst xmlns="http://schemas.openxmlformats.org/spreadsheetml/2006/main" count="331" uniqueCount="85">
  <si>
    <t>Таблица 2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</si>
  <si>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</si>
  <si>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</si>
  <si>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</si>
  <si>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</si>
  <si>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</si>
  <si>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</si>
  <si>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</si>
  <si>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</si>
  <si>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</si>
  <si>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</si>
  <si>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</si>
  <si>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</si>
  <si>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</si>
  <si>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</si>
  <si>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</si>
  <si>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</si>
  <si>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</si>
  <si>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</si>
  <si>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</si>
  <si>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</si>
  <si>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</si>
  <si>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</si>
  <si>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</si>
  <si>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</si>
  <si>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</si>
  <si>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</si>
  <si>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</si>
  <si>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</si>
  <si>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</si>
  <si>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</si>
  <si>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</si>
  <si>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</si>
  <si>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</si>
  <si>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</si>
  <si>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</si>
  <si>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</si>
  <si>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</si>
  <si>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</si>
  <si>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</si>
  <si>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</si>
  <si>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</si>
  <si>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</si>
  <si>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</si>
  <si>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</si>
  <si>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</si>
  <si>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</si>
  <si>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</si>
  <si>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</si>
  <si>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</si>
  <si>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</si>
  <si>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</si>
  <si>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8)</t>
  </si>
  <si>
    <t>Основное мероприятие "Развитие системы оценки качества образования"  (показатель № 2 таблицы 8)</t>
  </si>
  <si>
    <t>Основное мероприятие                            "Организация отдыха и оздоровления детей"  (показатель № 6 таблицы 8)</t>
  </si>
  <si>
    <t xml:space="preserve">Основное мероприятие "Создание условий для развития 
гражданско-патриотических, военно-патриотических качеств молодежи" (показатель № 3, 4, 5 таблицы 8)
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</si>
  <si>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(показатель № 3, 4, 5 таблицы 8)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</si>
  <si>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3, 4, 5 таблицы 8)</t>
  </si>
  <si>
    <t xml:space="preserve">Основное мероприятие "Обеспечение комплексной безопасности и комфортных условий образовательного процесса" (показатель № 3 таблицы 1)    </t>
  </si>
  <si>
    <t>3.4.</t>
  </si>
  <si>
    <t>3.5.</t>
  </si>
  <si>
    <t>3.6.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</si>
  <si>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1, 3 таблицы 1, № 11 таюлицы 8)  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</si>
  <si>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1, 2, 3 таблицы 1, № 2 таблицы 8)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</si>
  <si>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3 таблицы 1)</t>
  </si>
  <si>
    <t>Проектная часть</t>
  </si>
  <si>
    <t>Процессная часть</t>
  </si>
  <si>
    <t>Соисполнитель 1, соисполнитель 2, в том числе</t>
  </si>
  <si>
    <t>Соисполнитель 1 Департамент строительства и жилищно-коммунального комплекса (МКУ «УКС и ЖКК  Нефтеюганского района»)</t>
  </si>
  <si>
    <t xml:space="preserve">Соисполнитель 2 Департамент имущественных отношений Нефтеюганского района </t>
  </si>
  <si>
    <t xml:space="preserve">П1, П2, К, С1 </t>
  </si>
  <si>
    <t xml:space="preserve">Региональный проект "Социальная активность" (показатель № 3, 4, 5 таблицы 8)    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</si>
  <si>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2 таблицы 1)                                   </t>
  </si>
  <si>
    <t xml:space="preserve">Региональный проект "Содействие занятости" (показатель № 1 таблицы 1)    </t>
  </si>
  <si>
    <t xml:space="preserve">Региональный проект "Цифровая образовательная среда" (показатель № 3 таблицы 1, № 10 таблицы 8)    </t>
  </si>
  <si>
    <t xml:space="preserve">Департамент имущественных отношений Нефтеюганского района </t>
  </si>
  <si>
    <t>Основное мероприятие "Обеспечение реализации основных образовательных программ" (показатель № 7, 8, 9, 10 таблицы 8)</t>
  </si>
  <si>
    <t>1.3.1.</t>
  </si>
  <si>
    <t>1.3.2.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</si>
  <si>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</si>
  <si>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</si>
  <si>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Основное мероприятие "Региональный проект "Современная школа" (показатель № 3 таблицы 1, № 11 таблицы 8)  </t>
  </si>
  <si>
    <t xml:space="preserve">Основное мероприятие "Региональный проект "Успех каждого ребенка" (показатель № 2 таблицы 1)    </t>
  </si>
  <si>
    <t>Соисполнитель 1 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</si>
  <si>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Соисполнитель 2 Департамент культуры и спорта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</si>
</sst>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00"/>
    <numFmt numFmtId="166" formatCode="_-* #,##0.00000\ _₽_-;\-* #,##0.00000\ _₽_-;_-* &quot;-&quot;??\ _₽_-;_-@_-"/>
    <numFmt numFmtId="167" formatCode="_-* #,##0.00000\ _₽_-;\-* #,##0.00000\ _₽_-;_-* &quot;-&quot;?????\ _₽_-;_-@_-"/>
    <numFmt numFmtId="168" formatCode="_-* #,##0.00\ _₽_-;\-* #,##0.00\ _₽_-;_-* &quot;-&quot;?????\ _₽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41">
    <xf numFmtId="0" fontId="0" fillId="0" borderId="0" xfId="0"/>
    <xf numFmtId="164" fontId="5" fillId="2" borderId="1" xfId="1" applyFont="1" applyFill="1" applyBorder="1" applyAlignment="1">
      <alignment horizontal="left" vertical="center" wrapText="1"/>
    </xf>
    <xf numFmtId="164" fontId="1" fillId="2" borderId="1" xfId="1" applyFont="1" applyFill="1" applyBorder="1" applyAlignment="1">
      <alignment horizontal="left" vertical="center" wrapText="1"/>
    </xf>
    <xf numFmtId="166" fontId="7" fillId="2" borderId="1" xfId="1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7" fontId="7" fillId="2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67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7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/>
    <xf numFmtId="3" fontId="9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/>
    <xf numFmtId="165" fontId="10" fillId="2" borderId="0" xfId="0" applyNumberFormat="1" applyFont="1" applyFill="1" applyAlignment="1"/>
    <xf numFmtId="3" fontId="10" fillId="2" borderId="0" xfId="0" applyNumberFormat="1" applyFont="1" applyFill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7" fontId="7" fillId="0" borderId="1" xfId="0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" fillId="2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3" fontId="10" fillId="0" borderId="0" xfId="0" applyNumberFormat="1" applyFont="1" applyFill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center" wrapText="1"/>
    </xf>
    <xf numFmtId="167" fontId="7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167" fontId="7" fillId="0" borderId="4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7" fontId="11" fillId="2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168" fontId="7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4" fontId="12" fillId="2" borderId="0" xfId="0" applyNumberFormat="1" applyFont="1" applyFill="1" applyAlignment="1">
      <alignment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165" fontId="12" fillId="0" borderId="0" xfId="0" applyNumberFormat="1" applyFont="1" applyFill="1" applyAlignment="1">
      <alignment vertical="center"/>
    </xf>
    <xf numFmtId="164" fontId="1" fillId="2" borderId="4" xfId="1" applyFont="1" applyFill="1" applyBorder="1" applyAlignment="1">
      <alignment horizontal="center" vertical="top" wrapText="1"/>
    </xf>
    <xf numFmtId="164" fontId="1" fillId="2" borderId="2" xfId="1" applyFont="1" applyFill="1" applyBorder="1" applyAlignment="1">
      <alignment horizontal="center" vertical="top" wrapText="1"/>
    </xf>
    <xf numFmtId="164" fontId="1" fillId="2" borderId="5" xfId="1" applyFont="1" applyFill="1" applyBorder="1" applyAlignment="1">
      <alignment horizontal="center" vertical="top" wrapText="1"/>
    </xf>
    <xf numFmtId="164" fontId="1" fillId="2" borderId="4" xfId="1" applyFont="1" applyFill="1" applyBorder="1" applyAlignment="1">
      <alignment horizontal="left" vertical="top" wrapText="1"/>
    </xf>
    <xf numFmtId="164" fontId="1" fillId="2" borderId="2" xfId="1" applyFont="1" applyFill="1" applyBorder="1" applyAlignment="1">
      <alignment horizontal="left" vertical="top" wrapText="1"/>
    </xf>
    <xf numFmtId="164" fontId="1" fillId="2" borderId="5" xfId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164" fontId="1" fillId="0" borderId="4" xfId="1" applyFont="1" applyFill="1" applyBorder="1" applyAlignment="1">
      <alignment horizontal="center" vertical="top" wrapText="1"/>
    </xf>
    <xf numFmtId="164" fontId="1" fillId="0" borderId="2" xfId="1" applyFont="1" applyFill="1" applyBorder="1" applyAlignment="1">
      <alignment horizontal="center" vertical="top" wrapText="1"/>
    </xf>
    <xf numFmtId="164" fontId="1" fillId="0" borderId="5" xfId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left" vertical="top" wrapText="1"/>
    </xf>
    <xf numFmtId="49" fontId="1" fillId="0" borderId="2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 vertical="top"/>
    </xf>
    <xf numFmtId="0" fontId="5" fillId="2" borderId="0" xfId="0" applyFont="1" applyFill="1" applyBorder="1" applyAlignment="1">
      <alignment horizontal="center"/>
    </xf>
    <xf numFmtId="164" fontId="1" fillId="0" borderId="4" xfId="1" applyFont="1" applyFill="1" applyBorder="1" applyAlignment="1">
      <alignment horizontal="left" vertical="top" wrapText="1"/>
    </xf>
    <xf numFmtId="164" fontId="1" fillId="0" borderId="2" xfId="1" applyFont="1" applyFill="1" applyBorder="1" applyAlignment="1">
      <alignment horizontal="left" vertical="top" wrapText="1"/>
    </xf>
    <xf numFmtId="164" fontId="1" fillId="0" borderId="5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2"/>
  <sheetViews>
    <sheetView tabSelected="1" view="pageBreakPreview" zoomScaleNormal="100" zoomScaleSheetLayoutView="100" workbookViewId="0">
      <pane xSplit="4" ySplit="7" topLeftCell="G203" activePane="bottomRight" state="frozen"/>
      <selection pane="topRight" activeCell="E1" sqref="E1"/>
      <selection pane="bottomLeft" activeCell="A7" sqref="A7"/>
      <selection pane="bottomRight" activeCell="C73" sqref="C73:C79"/>
    </sheetView>
  </sheetViews>
  <sheetFormatPr defaultRowHeight="15.75" x14ac:dyDescent="0.25"/>
  <cols>
    <col min="1" max="1" width="12.42578125" style="19" customWidth="1"/>
    <col min="2" max="2" width="27.28515625" style="20" customWidth="1"/>
    <col min="3" max="3" width="24" style="19" customWidth="1"/>
    <col min="4" max="4" width="22.28515625" style="21" customWidth="1"/>
    <col min="5" max="5" width="24.42578125" style="22" bestFit="1" customWidth="1"/>
    <col min="6" max="6" width="22.85546875" style="23" bestFit="1" customWidth="1"/>
    <col min="7" max="7" width="22.85546875" style="24" bestFit="1" customWidth="1"/>
    <col min="8" max="11" width="22.85546875" style="48" bestFit="1" customWidth="1"/>
    <col min="12" max="12" width="24.42578125" style="25" bestFit="1" customWidth="1"/>
    <col min="13" max="13" width="16.5703125" style="33" bestFit="1" customWidth="1"/>
    <col min="14" max="16384" width="9.140625" style="33"/>
  </cols>
  <sheetData>
    <row r="1" spans="1:12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s="34" customFormat="1" x14ac:dyDescent="0.25">
      <c r="A2" s="124" t="s">
        <v>48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s="34" customFormat="1" x14ac:dyDescent="0.25">
      <c r="A3" s="38"/>
      <c r="B3" s="39"/>
      <c r="C3" s="38"/>
      <c r="D3" s="40"/>
      <c r="E3" s="57"/>
      <c r="F3" s="58"/>
      <c r="G3" s="59"/>
      <c r="H3" s="60"/>
      <c r="I3" s="60"/>
      <c r="J3" s="60"/>
      <c r="K3" s="60"/>
      <c r="L3" s="60"/>
    </row>
    <row r="4" spans="1:12" s="35" customFormat="1" ht="15.75" customHeight="1" x14ac:dyDescent="0.25">
      <c r="A4" s="128" t="s">
        <v>49</v>
      </c>
      <c r="B4" s="130" t="s">
        <v>50</v>
      </c>
      <c r="C4" s="128" t="s">
        <v>1</v>
      </c>
      <c r="D4" s="128" t="s">
        <v>2</v>
      </c>
      <c r="E4" s="129" t="s">
        <v>51</v>
      </c>
      <c r="F4" s="129"/>
      <c r="G4" s="129"/>
      <c r="H4" s="129"/>
      <c r="I4" s="129"/>
      <c r="J4" s="129"/>
      <c r="K4" s="129"/>
      <c r="L4" s="129"/>
    </row>
    <row r="5" spans="1:12" s="35" customFormat="1" x14ac:dyDescent="0.25">
      <c r="A5" s="128"/>
      <c r="B5" s="131"/>
      <c r="C5" s="128"/>
      <c r="D5" s="128"/>
      <c r="E5" s="134" t="s">
        <v>46</v>
      </c>
      <c r="F5" s="135"/>
      <c r="G5" s="135"/>
      <c r="H5" s="135"/>
      <c r="I5" s="135"/>
      <c r="J5" s="135"/>
      <c r="K5" s="135"/>
      <c r="L5" s="136"/>
    </row>
    <row r="6" spans="1:12" s="35" customFormat="1" x14ac:dyDescent="0.25">
      <c r="A6" s="128"/>
      <c r="B6" s="131"/>
      <c r="C6" s="128"/>
      <c r="D6" s="128"/>
      <c r="E6" s="137" t="s">
        <v>3</v>
      </c>
      <c r="F6" s="134" t="s">
        <v>46</v>
      </c>
      <c r="G6" s="135"/>
      <c r="H6" s="135"/>
      <c r="I6" s="135"/>
      <c r="J6" s="135"/>
      <c r="K6" s="135"/>
      <c r="L6" s="136"/>
    </row>
    <row r="7" spans="1:12" s="35" customFormat="1" ht="68.25" customHeight="1" x14ac:dyDescent="0.25">
      <c r="A7" s="128"/>
      <c r="B7" s="132"/>
      <c r="C7" s="128"/>
      <c r="D7" s="128"/>
      <c r="E7" s="138"/>
      <c r="F7" s="61" t="s">
        <v>4</v>
      </c>
      <c r="G7" s="62" t="s">
        <v>5</v>
      </c>
      <c r="H7" s="63" t="s">
        <v>26</v>
      </c>
      <c r="I7" s="75" t="s">
        <v>27</v>
      </c>
      <c r="J7" s="63" t="s">
        <v>28</v>
      </c>
      <c r="K7" s="63" t="s">
        <v>29</v>
      </c>
      <c r="L7" s="63" t="s">
        <v>34</v>
      </c>
    </row>
    <row r="8" spans="1:12" s="36" customFormat="1" ht="12.75" x14ac:dyDescent="0.25">
      <c r="A8" s="41">
        <v>1</v>
      </c>
      <c r="B8" s="42">
        <v>2</v>
      </c>
      <c r="C8" s="41">
        <v>3</v>
      </c>
      <c r="D8" s="42">
        <v>4</v>
      </c>
      <c r="E8" s="41">
        <v>5</v>
      </c>
      <c r="F8" s="42">
        <v>6</v>
      </c>
      <c r="G8" s="41">
        <v>7</v>
      </c>
      <c r="H8" s="42">
        <v>8</v>
      </c>
      <c r="I8" s="41">
        <v>9</v>
      </c>
      <c r="J8" s="42">
        <v>10</v>
      </c>
      <c r="K8" s="41">
        <v>11</v>
      </c>
      <c r="L8" s="42">
        <v>12</v>
      </c>
    </row>
    <row r="9" spans="1:12" x14ac:dyDescent="0.25">
      <c r="A9" s="133" t="s">
        <v>31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12" s="37" customFormat="1" ht="15.75" customHeight="1" x14ac:dyDescent="0.25">
      <c r="A10" s="90"/>
      <c r="B10" s="94" t="s">
        <v>74</v>
      </c>
      <c r="C10" s="90" t="s">
        <v>6</v>
      </c>
      <c r="D10" s="8" t="s">
        <v>3</v>
      </c>
      <c r="E10" s="9">
        <f>ROUND(SUM(F10:L10),5)</f>
        <v>0</v>
      </c>
      <c r="F10" s="66">
        <f>ROUND(SUM(F11:F16),5)</f>
        <v>0</v>
      </c>
      <c r="G10" s="66">
        <f t="shared" ref="G10:L10" si="0">ROUND(SUM(G11:G16),5)</f>
        <v>0</v>
      </c>
      <c r="H10" s="66">
        <f t="shared" si="0"/>
        <v>0</v>
      </c>
      <c r="I10" s="80">
        <f t="shared" si="0"/>
        <v>0</v>
      </c>
      <c r="J10" s="66">
        <f t="shared" si="0"/>
        <v>0</v>
      </c>
      <c r="K10" s="66">
        <f t="shared" si="0"/>
        <v>0</v>
      </c>
      <c r="L10" s="66">
        <f t="shared" si="0"/>
        <v>0</v>
      </c>
    </row>
    <row r="11" spans="1:12" ht="13.5" customHeight="1" x14ac:dyDescent="0.25">
      <c r="A11" s="91"/>
      <c r="B11" s="95"/>
      <c r="C11" s="91"/>
      <c r="D11" s="11" t="s">
        <v>7</v>
      </c>
      <c r="E11" s="12">
        <f t="shared" ref="E11:E74" si="1">ROUND(SUM(F11:L11),5)</f>
        <v>0</v>
      </c>
      <c r="F11" s="67">
        <v>0</v>
      </c>
      <c r="G11" s="68">
        <v>0</v>
      </c>
      <c r="H11" s="69">
        <v>0</v>
      </c>
      <c r="I11" s="69">
        <v>0</v>
      </c>
      <c r="J11" s="69">
        <v>0</v>
      </c>
      <c r="K11" s="69">
        <v>0</v>
      </c>
      <c r="L11" s="68">
        <v>0</v>
      </c>
    </row>
    <row r="12" spans="1:12" ht="31.5" x14ac:dyDescent="0.25">
      <c r="A12" s="91"/>
      <c r="B12" s="95"/>
      <c r="C12" s="91"/>
      <c r="D12" s="11" t="s">
        <v>8</v>
      </c>
      <c r="E12" s="12">
        <f>ROUND(SUM(F12:L12),5)</f>
        <v>0</v>
      </c>
      <c r="F12" s="67">
        <v>0</v>
      </c>
      <c r="G12" s="68">
        <v>0</v>
      </c>
      <c r="H12" s="69">
        <v>0</v>
      </c>
      <c r="I12" s="69">
        <v>0</v>
      </c>
      <c r="J12" s="69">
        <v>0</v>
      </c>
      <c r="K12" s="69">
        <v>0</v>
      </c>
      <c r="L12" s="68">
        <v>0</v>
      </c>
    </row>
    <row r="13" spans="1:12" x14ac:dyDescent="0.25">
      <c r="A13" s="91"/>
      <c r="B13" s="95"/>
      <c r="C13" s="91"/>
      <c r="D13" s="11" t="s">
        <v>9</v>
      </c>
      <c r="E13" s="12">
        <f t="shared" si="1"/>
        <v>0</v>
      </c>
      <c r="F13" s="54">
        <v>0</v>
      </c>
      <c r="G13" s="64">
        <v>0</v>
      </c>
      <c r="H13" s="65">
        <v>0</v>
      </c>
      <c r="I13" s="65">
        <v>0</v>
      </c>
      <c r="J13" s="65">
        <v>0</v>
      </c>
      <c r="K13" s="65">
        <v>0</v>
      </c>
      <c r="L13" s="64">
        <v>0</v>
      </c>
    </row>
    <row r="14" spans="1:12" ht="43.5" customHeight="1" x14ac:dyDescent="0.25">
      <c r="A14" s="91"/>
      <c r="B14" s="95"/>
      <c r="C14" s="91"/>
      <c r="D14" s="11" t="s">
        <v>11</v>
      </c>
      <c r="E14" s="12">
        <f t="shared" si="1"/>
        <v>0</v>
      </c>
      <c r="F14" s="67">
        <v>0</v>
      </c>
      <c r="G14" s="68">
        <v>0</v>
      </c>
      <c r="H14" s="69">
        <v>0</v>
      </c>
      <c r="I14" s="69">
        <v>0</v>
      </c>
      <c r="J14" s="69">
        <v>0</v>
      </c>
      <c r="K14" s="69">
        <v>0</v>
      </c>
      <c r="L14" s="68">
        <v>0</v>
      </c>
    </row>
    <row r="15" spans="1:12" x14ac:dyDescent="0.25">
      <c r="A15" s="91"/>
      <c r="B15" s="95"/>
      <c r="C15" s="91"/>
      <c r="D15" s="11" t="s">
        <v>24</v>
      </c>
      <c r="E15" s="12">
        <f t="shared" si="1"/>
        <v>0</v>
      </c>
      <c r="F15" s="67">
        <v>0</v>
      </c>
      <c r="G15" s="68">
        <v>0</v>
      </c>
      <c r="H15" s="69">
        <v>0</v>
      </c>
      <c r="I15" s="69">
        <v>0</v>
      </c>
      <c r="J15" s="69">
        <v>0</v>
      </c>
      <c r="K15" s="69">
        <v>0</v>
      </c>
      <c r="L15" s="68">
        <v>0</v>
      </c>
    </row>
    <row r="16" spans="1:12" x14ac:dyDescent="0.25">
      <c r="A16" s="91"/>
      <c r="B16" s="95"/>
      <c r="C16" s="92"/>
      <c r="D16" s="11" t="s">
        <v>10</v>
      </c>
      <c r="E16" s="12">
        <f t="shared" si="1"/>
        <v>0</v>
      </c>
      <c r="F16" s="67">
        <v>0</v>
      </c>
      <c r="G16" s="68">
        <v>0</v>
      </c>
      <c r="H16" s="69">
        <v>0</v>
      </c>
      <c r="I16" s="69">
        <v>0</v>
      </c>
      <c r="J16" s="69">
        <v>0</v>
      </c>
      <c r="K16" s="69">
        <v>0</v>
      </c>
      <c r="L16" s="68">
        <v>0</v>
      </c>
    </row>
    <row r="17" spans="1:13" s="37" customFormat="1" x14ac:dyDescent="0.25">
      <c r="A17" s="117" t="s">
        <v>35</v>
      </c>
      <c r="B17" s="125" t="s">
        <v>52</v>
      </c>
      <c r="C17" s="117" t="s">
        <v>23</v>
      </c>
      <c r="D17" s="43" t="s">
        <v>3</v>
      </c>
      <c r="E17" s="9">
        <f>ROUND(SUM(F17:L17),5)</f>
        <v>130986.47285999999</v>
      </c>
      <c r="F17" s="76">
        <f>ROUND(SUM(F18:F23),5)</f>
        <v>11000.17762</v>
      </c>
      <c r="G17" s="66">
        <f t="shared" ref="G17" si="2">ROUND(SUM(G18:G23),5)</f>
        <v>15167.19162</v>
      </c>
      <c r="H17" s="66">
        <f t="shared" ref="H17" si="3">ROUND(SUM(H18:H23),5)</f>
        <v>16778.84362</v>
      </c>
      <c r="I17" s="80">
        <f t="shared" ref="I17" si="4">ROUND(SUM(I18:I23),5)</f>
        <v>9767.14</v>
      </c>
      <c r="J17" s="66">
        <f t="shared" ref="J17" si="5">ROUND(SUM(J18:J23),5)</f>
        <v>9784.14</v>
      </c>
      <c r="K17" s="66">
        <f t="shared" ref="K17" si="6">ROUND(SUM(K18:K23),5)</f>
        <v>9784.14</v>
      </c>
      <c r="L17" s="66">
        <f t="shared" ref="L17" si="7">ROUND(SUM(L18:L23),5)</f>
        <v>58704.84</v>
      </c>
    </row>
    <row r="18" spans="1:13" ht="31.5" x14ac:dyDescent="0.25">
      <c r="A18" s="118"/>
      <c r="B18" s="126"/>
      <c r="C18" s="118"/>
      <c r="D18" s="44" t="s">
        <v>7</v>
      </c>
      <c r="E18" s="12">
        <f t="shared" si="1"/>
        <v>0</v>
      </c>
      <c r="F18" s="45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</row>
    <row r="19" spans="1:13" ht="31.5" x14ac:dyDescent="0.25">
      <c r="A19" s="118"/>
      <c r="B19" s="126"/>
      <c r="C19" s="118"/>
      <c r="D19" s="44" t="s">
        <v>8</v>
      </c>
      <c r="E19" s="12">
        <f>ROUND(SUM(F19:L19),5)</f>
        <v>0</v>
      </c>
      <c r="F19" s="45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</row>
    <row r="20" spans="1:13" x14ac:dyDescent="0.25">
      <c r="A20" s="118"/>
      <c r="B20" s="126"/>
      <c r="C20" s="118"/>
      <c r="D20" s="44" t="s">
        <v>9</v>
      </c>
      <c r="E20" s="12">
        <f t="shared" si="1"/>
        <v>127486.47285999999</v>
      </c>
      <c r="F20" s="46">
        <f>7912.4-80.5576+828.4+550-50+1943.4704-167.03518+63.5</f>
        <v>11000.177619999999</v>
      </c>
      <c r="G20" s="29">
        <f>7457.04-551.9+1075+24.9+1713.156+2000+3500-51.00438</f>
        <v>15167.19162</v>
      </c>
      <c r="H20" s="29">
        <f>10341.14+101.54+254.83745-254.83745+5700+760.853-124.68938</f>
        <v>16778.84362</v>
      </c>
      <c r="I20" s="29">
        <f>6284.14-17</f>
        <v>6267.14</v>
      </c>
      <c r="J20" s="29">
        <v>9784.14</v>
      </c>
      <c r="K20" s="29">
        <v>9784.14</v>
      </c>
      <c r="L20" s="29">
        <f>6*9784.14</f>
        <v>58704.84</v>
      </c>
    </row>
    <row r="21" spans="1:13" ht="63" x14ac:dyDescent="0.25">
      <c r="A21" s="118"/>
      <c r="B21" s="126"/>
      <c r="C21" s="118"/>
      <c r="D21" s="44" t="s">
        <v>11</v>
      </c>
      <c r="E21" s="12">
        <f t="shared" si="1"/>
        <v>0</v>
      </c>
      <c r="F21" s="45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</row>
    <row r="22" spans="1:13" x14ac:dyDescent="0.25">
      <c r="A22" s="118"/>
      <c r="B22" s="126"/>
      <c r="C22" s="118"/>
      <c r="D22" s="44" t="s">
        <v>24</v>
      </c>
      <c r="E22" s="12">
        <f t="shared" si="1"/>
        <v>0</v>
      </c>
      <c r="F22" s="45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</row>
    <row r="23" spans="1:13" x14ac:dyDescent="0.25">
      <c r="A23" s="119"/>
      <c r="B23" s="127"/>
      <c r="C23" s="119"/>
      <c r="D23" s="44" t="s">
        <v>10</v>
      </c>
      <c r="E23" s="12">
        <f t="shared" si="1"/>
        <v>3500</v>
      </c>
      <c r="F23" s="46"/>
      <c r="G23" s="29">
        <f>4000+600-1075-3525</f>
        <v>0</v>
      </c>
      <c r="H23" s="29">
        <f>5500-5500</f>
        <v>0</v>
      </c>
      <c r="I23" s="29">
        <v>3500</v>
      </c>
      <c r="J23" s="29">
        <v>0</v>
      </c>
      <c r="K23" s="29">
        <v>0</v>
      </c>
      <c r="L23" s="29">
        <v>0</v>
      </c>
    </row>
    <row r="24" spans="1:13" s="37" customFormat="1" x14ac:dyDescent="0.25">
      <c r="A24" s="117" t="s">
        <v>38</v>
      </c>
      <c r="B24" s="120" t="s">
        <v>72</v>
      </c>
      <c r="C24" s="117" t="s">
        <v>23</v>
      </c>
      <c r="D24" s="43" t="s">
        <v>3</v>
      </c>
      <c r="E24" s="9">
        <f>ROUND(SUM(F24:L24),5)</f>
        <v>221546.69691999999</v>
      </c>
      <c r="F24" s="76">
        <f>ROUND(SUM(F25:F30),5)</f>
        <v>26526.083999999999</v>
      </c>
      <c r="G24" s="66">
        <f t="shared" ref="G24" si="8">ROUND(SUM(G25:G30),5)</f>
        <v>30761.992480000001</v>
      </c>
      <c r="H24" s="66">
        <f t="shared" ref="H24" si="9">ROUND(SUM(H25:H30),5)</f>
        <v>18980.980439999999</v>
      </c>
      <c r="I24" s="80">
        <f t="shared" ref="I24" si="10">ROUND(SUM(I25:I30),5)</f>
        <v>16141.96</v>
      </c>
      <c r="J24" s="66">
        <f t="shared" ref="J24" si="11">ROUND(SUM(J25:J30),5)</f>
        <v>16141.96</v>
      </c>
      <c r="K24" s="66">
        <f t="shared" ref="K24" si="12">ROUND(SUM(K25:K30),5)</f>
        <v>16141.96</v>
      </c>
      <c r="L24" s="66">
        <f t="shared" ref="L24" si="13">ROUND(SUM(L25:L30),5)</f>
        <v>96851.76</v>
      </c>
    </row>
    <row r="25" spans="1:13" ht="31.5" x14ac:dyDescent="0.25">
      <c r="A25" s="118"/>
      <c r="B25" s="121"/>
      <c r="C25" s="118"/>
      <c r="D25" s="44" t="s">
        <v>7</v>
      </c>
      <c r="E25" s="12">
        <f t="shared" si="1"/>
        <v>0</v>
      </c>
      <c r="F25" s="45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</row>
    <row r="26" spans="1:13" ht="31.5" x14ac:dyDescent="0.25">
      <c r="A26" s="118"/>
      <c r="B26" s="121"/>
      <c r="C26" s="118"/>
      <c r="D26" s="44" t="s">
        <v>8</v>
      </c>
      <c r="E26" s="12">
        <f>ROUND(SUM(F26:L26),5)</f>
        <v>0</v>
      </c>
      <c r="F26" s="45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</row>
    <row r="27" spans="1:13" x14ac:dyDescent="0.25">
      <c r="A27" s="118"/>
      <c r="B27" s="121"/>
      <c r="C27" s="118"/>
      <c r="D27" s="44" t="s">
        <v>9</v>
      </c>
      <c r="E27" s="12">
        <f t="shared" si="1"/>
        <v>166142.60191999999</v>
      </c>
      <c r="F27" s="46">
        <f>14197.04+6976.5+80.5576+1459.264+289+2120.7+21.5+20.3594+18.268</f>
        <v>25183.189000000002</v>
      </c>
      <c r="G27" s="29">
        <f>18941.69-1763.13-84.2+385.7+5337.7129-458.29047+2000+2500-447.48995</f>
        <v>26411.992479999997</v>
      </c>
      <c r="H27" s="29">
        <f>27711.54-101.54-6100-1759.49149-776.52807+7</f>
        <v>18980.980439999999</v>
      </c>
      <c r="I27" s="29">
        <v>16141.96</v>
      </c>
      <c r="J27" s="29">
        <v>9928.06</v>
      </c>
      <c r="K27" s="29">
        <v>9928.06</v>
      </c>
      <c r="L27" s="29">
        <f>6*9928.06</f>
        <v>59568.36</v>
      </c>
    </row>
    <row r="28" spans="1:13" ht="53.25" customHeight="1" x14ac:dyDescent="0.25">
      <c r="A28" s="118"/>
      <c r="B28" s="121"/>
      <c r="C28" s="118"/>
      <c r="D28" s="44" t="s">
        <v>11</v>
      </c>
      <c r="E28" s="12">
        <f t="shared" si="1"/>
        <v>0</v>
      </c>
      <c r="F28" s="45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</row>
    <row r="29" spans="1:13" x14ac:dyDescent="0.25">
      <c r="A29" s="118"/>
      <c r="B29" s="121"/>
      <c r="C29" s="118"/>
      <c r="D29" s="44" t="s">
        <v>24</v>
      </c>
      <c r="E29" s="12">
        <f t="shared" si="1"/>
        <v>0</v>
      </c>
      <c r="F29" s="45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</row>
    <row r="30" spans="1:13" ht="29.25" customHeight="1" x14ac:dyDescent="0.25">
      <c r="A30" s="119"/>
      <c r="B30" s="122"/>
      <c r="C30" s="119"/>
      <c r="D30" s="44" t="s">
        <v>10</v>
      </c>
      <c r="E30" s="12">
        <f t="shared" si="1"/>
        <v>55404.095000000001</v>
      </c>
      <c r="F30" s="46">
        <f>50+1292.895</f>
        <v>1342.895</v>
      </c>
      <c r="G30" s="29">
        <f>3200+4300+706.47+50-3906.47</f>
        <v>4350</v>
      </c>
      <c r="H30" s="29">
        <f>4412-4412</f>
        <v>0</v>
      </c>
      <c r="I30" s="29">
        <v>0</v>
      </c>
      <c r="J30" s="29">
        <v>6213.9</v>
      </c>
      <c r="K30" s="29">
        <v>6213.9</v>
      </c>
      <c r="L30" s="29">
        <f>6*6213.9</f>
        <v>37283.399999999994</v>
      </c>
    </row>
    <row r="31" spans="1:13" s="37" customFormat="1" x14ac:dyDescent="0.25">
      <c r="A31" s="84" t="s">
        <v>44</v>
      </c>
      <c r="B31" s="87" t="s">
        <v>76</v>
      </c>
      <c r="C31" s="84" t="s">
        <v>6</v>
      </c>
      <c r="D31" s="1" t="s">
        <v>3</v>
      </c>
      <c r="E31" s="9">
        <f>ROUND(SUM(F31:L31),5)</f>
        <v>23656966.876109999</v>
      </c>
      <c r="F31" s="76">
        <f>ROUND(SUM(F32:F37),5)</f>
        <v>1738813.4946399999</v>
      </c>
      <c r="G31" s="66">
        <f t="shared" ref="G31" si="14">ROUND(SUM(G32:G37),5)</f>
        <v>1806885.09556</v>
      </c>
      <c r="H31" s="66">
        <f t="shared" ref="H31" si="15">ROUND(SUM(H32:H37),5)</f>
        <v>1944097.3299100001</v>
      </c>
      <c r="I31" s="80">
        <f t="shared" ref="I31" si="16">ROUND(SUM(I32:I37),5)</f>
        <v>2030931.35</v>
      </c>
      <c r="J31" s="66">
        <f t="shared" ref="J31" si="17">ROUND(SUM(J32:J37),5)</f>
        <v>2081122.8529999999</v>
      </c>
      <c r="K31" s="66">
        <f t="shared" ref="K31" si="18">ROUND(SUM(K32:K37),5)</f>
        <v>2083469.1529999999</v>
      </c>
      <c r="L31" s="66">
        <f t="shared" ref="L31" si="19">ROUND(SUM(L32:L37),5)</f>
        <v>11971647.6</v>
      </c>
    </row>
    <row r="32" spans="1:13" ht="31.5" x14ac:dyDescent="0.25">
      <c r="A32" s="85"/>
      <c r="B32" s="88"/>
      <c r="C32" s="85"/>
      <c r="D32" s="2" t="s">
        <v>7</v>
      </c>
      <c r="E32" s="12">
        <f t="shared" si="1"/>
        <v>231481</v>
      </c>
      <c r="F32" s="4">
        <v>0</v>
      </c>
      <c r="G32" s="5">
        <f>15238.6-1385.3</f>
        <v>13853.300000000001</v>
      </c>
      <c r="H32" s="29">
        <f>42028.6+8995.7-2480.2-1398.9</f>
        <v>47145.200000000004</v>
      </c>
      <c r="I32" s="29">
        <v>56851.8</v>
      </c>
      <c r="J32" s="29">
        <v>55842.400000000001</v>
      </c>
      <c r="K32" s="29">
        <v>57788.3</v>
      </c>
      <c r="L32" s="5">
        <v>0</v>
      </c>
      <c r="M32" s="70"/>
    </row>
    <row r="33" spans="1:12" ht="31.5" x14ac:dyDescent="0.25">
      <c r="A33" s="85"/>
      <c r="B33" s="88"/>
      <c r="C33" s="85"/>
      <c r="D33" s="2" t="s">
        <v>8</v>
      </c>
      <c r="E33" s="12">
        <f>ROUND(SUM(F33:L33),5)</f>
        <v>16708510.199999999</v>
      </c>
      <c r="F33" s="6">
        <f>1316263.8+11564.3</f>
        <v>1327828.1000000001</v>
      </c>
      <c r="G33" s="5">
        <f>1361274.6+27927.3+1385.3+2667-2667</f>
        <v>1390587.2000000002</v>
      </c>
      <c r="H33" s="29">
        <f>1406979.6+18781.4+2208.6+24718.9-3264.2</f>
        <v>1449424.3</v>
      </c>
      <c r="I33" s="29">
        <v>1458339.1</v>
      </c>
      <c r="J33" s="29">
        <v>1457107.6</v>
      </c>
      <c r="K33" s="29">
        <v>1457576.3</v>
      </c>
      <c r="L33" s="5">
        <f>1361274.6*6</f>
        <v>8167647.6000000006</v>
      </c>
    </row>
    <row r="34" spans="1:12" x14ac:dyDescent="0.25">
      <c r="A34" s="85"/>
      <c r="B34" s="88"/>
      <c r="C34" s="85"/>
      <c r="D34" s="2" t="s">
        <v>9</v>
      </c>
      <c r="E34" s="12">
        <f t="shared" si="1"/>
        <v>4514789.68511</v>
      </c>
      <c r="F34" s="6">
        <f>318423.344+22000-25000+25000+10168.9+3725.76557+4496.23443-19.975-550+27988.57001+6.75565+1500+1494.3+35.2176+146.67578+7208.8296+14360.777</f>
        <v>410985.39464000001</v>
      </c>
      <c r="G34" s="5">
        <f>345352.961+5480+14802.96+4457.07793+13317.6+9118.06316+2081.93684+310.852-1420.48718-2814.48+500+148.6-0.0034+4150+248.20117+1500+2198+2400+535.31604+77.998</f>
        <v>402444.5955600001</v>
      </c>
      <c r="H34" s="29">
        <f>354131.273-1616+27721.4429+6100+29974.077+4958.564+14838+12960.4042+1940.4-2258.63119-1221.7</f>
        <v>447527.82991000003</v>
      </c>
      <c r="I34" s="29">
        <f>395533.893+78.147</f>
        <v>395612.04</v>
      </c>
      <c r="J34" s="29">
        <v>367620.48100000003</v>
      </c>
      <c r="K34" s="29">
        <v>366599.34399999998</v>
      </c>
      <c r="L34" s="5">
        <f>6*354000</f>
        <v>2124000</v>
      </c>
    </row>
    <row r="35" spans="1:12" ht="51" customHeight="1" x14ac:dyDescent="0.25">
      <c r="A35" s="85"/>
      <c r="B35" s="88"/>
      <c r="C35" s="85"/>
      <c r="D35" s="2" t="s">
        <v>11</v>
      </c>
      <c r="E35" s="12">
        <f t="shared" si="1"/>
        <v>0</v>
      </c>
      <c r="F35" s="4">
        <v>0</v>
      </c>
      <c r="G35" s="5">
        <v>0</v>
      </c>
      <c r="H35" s="29">
        <v>0</v>
      </c>
      <c r="I35" s="29">
        <v>0</v>
      </c>
      <c r="J35" s="29">
        <v>0</v>
      </c>
      <c r="K35" s="29">
        <v>0</v>
      </c>
      <c r="L35" s="5">
        <v>0</v>
      </c>
    </row>
    <row r="36" spans="1:12" x14ac:dyDescent="0.25">
      <c r="A36" s="85"/>
      <c r="B36" s="88"/>
      <c r="C36" s="85"/>
      <c r="D36" s="2" t="s">
        <v>24</v>
      </c>
      <c r="E36" s="12">
        <f t="shared" si="1"/>
        <v>0</v>
      </c>
      <c r="F36" s="4">
        <v>0</v>
      </c>
      <c r="G36" s="5">
        <v>0</v>
      </c>
      <c r="H36" s="29">
        <v>0</v>
      </c>
      <c r="I36" s="29">
        <v>0</v>
      </c>
      <c r="J36" s="29">
        <v>0</v>
      </c>
      <c r="K36" s="29">
        <v>0</v>
      </c>
      <c r="L36" s="5">
        <v>0</v>
      </c>
    </row>
    <row r="37" spans="1:12" x14ac:dyDescent="0.25">
      <c r="A37" s="86"/>
      <c r="B37" s="89"/>
      <c r="C37" s="86"/>
      <c r="D37" s="2" t="s">
        <v>10</v>
      </c>
      <c r="E37" s="12">
        <f t="shared" si="1"/>
        <v>2202185.9909999999</v>
      </c>
      <c r="F37" s="68">
        <f>150652.429-5480-82234.339-42438.09-4457.07793-13317.6-2725.32207</f>
        <v>0</v>
      </c>
      <c r="G37" s="5">
        <f>150652.429-5480-82234.339-42438.09-4457.07793-13317.6-2725.32207</f>
        <v>0</v>
      </c>
      <c r="H37" s="31">
        <f>79396.564-27721.4429+4412-29974.077-4958.564-14838-6316.4801</f>
        <v>0</v>
      </c>
      <c r="I37" s="31">
        <f>175379.455-175379.455+114128.41+3000+3000</f>
        <v>120128.41</v>
      </c>
      <c r="J37" s="31">
        <f>200552.372</f>
        <v>200552.372</v>
      </c>
      <c r="K37" s="31">
        <f>201505.209</f>
        <v>201505.209</v>
      </c>
      <c r="L37" s="7">
        <f>280000*6</f>
        <v>1680000</v>
      </c>
    </row>
    <row r="38" spans="1:12" s="37" customFormat="1" x14ac:dyDescent="0.25">
      <c r="A38" s="84" t="s">
        <v>77</v>
      </c>
      <c r="B38" s="87" t="s">
        <v>80</v>
      </c>
      <c r="C38" s="84" t="s">
        <v>6</v>
      </c>
      <c r="D38" s="1" t="s">
        <v>3</v>
      </c>
      <c r="E38" s="9">
        <f>ROUND(SUM(F38:L38),5)</f>
        <v>100128</v>
      </c>
      <c r="F38" s="66">
        <f>ROUND(SUM(F39:F44),5)</f>
        <v>0</v>
      </c>
      <c r="G38" s="66">
        <f t="shared" ref="G38" si="20">ROUND(SUM(G39:G44),5)</f>
        <v>0</v>
      </c>
      <c r="H38" s="66">
        <f t="shared" ref="H38" si="21">ROUND(SUM(H39:H44),5)</f>
        <v>0</v>
      </c>
      <c r="I38" s="80">
        <f t="shared" ref="I38" si="22">ROUND(SUM(I39:I44),5)</f>
        <v>33376</v>
      </c>
      <c r="J38" s="66">
        <f t="shared" ref="J38" si="23">ROUND(SUM(J39:J44),5)</f>
        <v>33376</v>
      </c>
      <c r="K38" s="66">
        <f t="shared" ref="K38" si="24">ROUND(SUM(K39:K44),5)</f>
        <v>33376</v>
      </c>
      <c r="L38" s="66">
        <f t="shared" ref="L38" si="25">ROUND(SUM(L39:L44),5)</f>
        <v>0</v>
      </c>
    </row>
    <row r="39" spans="1:12" ht="31.5" x14ac:dyDescent="0.25">
      <c r="A39" s="85"/>
      <c r="B39" s="88"/>
      <c r="C39" s="85"/>
      <c r="D39" s="2" t="s">
        <v>7</v>
      </c>
      <c r="E39" s="12">
        <f t="shared" si="1"/>
        <v>42365.7</v>
      </c>
      <c r="F39" s="4">
        <v>0</v>
      </c>
      <c r="G39" s="4">
        <v>0</v>
      </c>
      <c r="H39" s="4">
        <v>0</v>
      </c>
      <c r="I39" s="29">
        <v>14667</v>
      </c>
      <c r="J39" s="29">
        <v>13657.6</v>
      </c>
      <c r="K39" s="29">
        <v>14041.1</v>
      </c>
      <c r="L39" s="4">
        <v>0</v>
      </c>
    </row>
    <row r="40" spans="1:12" ht="31.5" x14ac:dyDescent="0.25">
      <c r="A40" s="85"/>
      <c r="B40" s="88"/>
      <c r="C40" s="85"/>
      <c r="D40" s="2" t="s">
        <v>8</v>
      </c>
      <c r="E40" s="12">
        <f>ROUND(SUM(F40:L40),5)</f>
        <v>51780.2</v>
      </c>
      <c r="F40" s="4">
        <v>0</v>
      </c>
      <c r="G40" s="4">
        <v>0</v>
      </c>
      <c r="H40" s="4">
        <v>0</v>
      </c>
      <c r="I40" s="29">
        <v>17926.3</v>
      </c>
      <c r="J40" s="29">
        <v>16692.599999999999</v>
      </c>
      <c r="K40" s="29">
        <v>17161.3</v>
      </c>
      <c r="L40" s="4">
        <v>0</v>
      </c>
    </row>
    <row r="41" spans="1:12" x14ac:dyDescent="0.25">
      <c r="A41" s="85"/>
      <c r="B41" s="88"/>
      <c r="C41" s="85"/>
      <c r="D41" s="2" t="s">
        <v>9</v>
      </c>
      <c r="E41" s="12">
        <f t="shared" si="1"/>
        <v>5982.1</v>
      </c>
      <c r="F41" s="4">
        <v>0</v>
      </c>
      <c r="G41" s="4">
        <v>0</v>
      </c>
      <c r="H41" s="4">
        <v>0</v>
      </c>
      <c r="I41" s="29">
        <v>782.7</v>
      </c>
      <c r="J41" s="29">
        <v>3025.8</v>
      </c>
      <c r="K41" s="29">
        <v>2173.6</v>
      </c>
      <c r="L41" s="4">
        <v>0</v>
      </c>
    </row>
    <row r="42" spans="1:12" ht="51" customHeight="1" x14ac:dyDescent="0.25">
      <c r="A42" s="85"/>
      <c r="B42" s="88"/>
      <c r="C42" s="85"/>
      <c r="D42" s="2" t="s">
        <v>11</v>
      </c>
      <c r="E42" s="12">
        <f t="shared" si="1"/>
        <v>0</v>
      </c>
      <c r="F42" s="4">
        <v>0</v>
      </c>
      <c r="G42" s="5">
        <v>0</v>
      </c>
      <c r="H42" s="29">
        <v>0</v>
      </c>
      <c r="I42" s="29">
        <v>0</v>
      </c>
      <c r="J42" s="29">
        <v>0</v>
      </c>
      <c r="K42" s="29">
        <v>0</v>
      </c>
      <c r="L42" s="5">
        <v>0</v>
      </c>
    </row>
    <row r="43" spans="1:12" x14ac:dyDescent="0.25">
      <c r="A43" s="85"/>
      <c r="B43" s="88"/>
      <c r="C43" s="85"/>
      <c r="D43" s="2" t="s">
        <v>24</v>
      </c>
      <c r="E43" s="12">
        <f t="shared" si="1"/>
        <v>0</v>
      </c>
      <c r="F43" s="4">
        <v>0</v>
      </c>
      <c r="G43" s="5">
        <v>0</v>
      </c>
      <c r="H43" s="29">
        <v>0</v>
      </c>
      <c r="I43" s="29">
        <v>0</v>
      </c>
      <c r="J43" s="29">
        <v>0</v>
      </c>
      <c r="K43" s="29">
        <v>0</v>
      </c>
      <c r="L43" s="5">
        <v>0</v>
      </c>
    </row>
    <row r="44" spans="1:12" x14ac:dyDescent="0.25">
      <c r="A44" s="86"/>
      <c r="B44" s="89"/>
      <c r="C44" s="86"/>
      <c r="D44" s="2" t="s">
        <v>10</v>
      </c>
      <c r="E44" s="12">
        <f t="shared" si="1"/>
        <v>0</v>
      </c>
      <c r="F44" s="4">
        <v>0</v>
      </c>
      <c r="G44" s="5">
        <v>0</v>
      </c>
      <c r="H44" s="29">
        <v>0</v>
      </c>
      <c r="I44" s="29">
        <v>0</v>
      </c>
      <c r="J44" s="29">
        <v>0</v>
      </c>
      <c r="K44" s="29">
        <v>0</v>
      </c>
      <c r="L44" s="5">
        <v>0</v>
      </c>
    </row>
    <row r="45" spans="1:12" s="37" customFormat="1" x14ac:dyDescent="0.25">
      <c r="A45" s="84" t="s">
        <v>78</v>
      </c>
      <c r="B45" s="87" t="s">
        <v>79</v>
      </c>
      <c r="C45" s="84" t="s">
        <v>6</v>
      </c>
      <c r="D45" s="1" t="s">
        <v>3</v>
      </c>
      <c r="E45" s="9">
        <f>ROUND(SUM(F45:L45),5)</f>
        <v>128116.8</v>
      </c>
      <c r="F45" s="66">
        <f>ROUND(SUM(F46:F51),5)</f>
        <v>0</v>
      </c>
      <c r="G45" s="66">
        <f t="shared" ref="G45" si="26">ROUND(SUM(G46:G51),5)</f>
        <v>0</v>
      </c>
      <c r="H45" s="66">
        <f t="shared" ref="H45" si="27">ROUND(SUM(H46:H51),5)</f>
        <v>0</v>
      </c>
      <c r="I45" s="80">
        <f t="shared" ref="I45" si="28">ROUND(SUM(I46:I51),5)</f>
        <v>42184.800000000003</v>
      </c>
      <c r="J45" s="66">
        <f t="shared" ref="J45" si="29">ROUND(SUM(J46:J51),5)</f>
        <v>42184.800000000003</v>
      </c>
      <c r="K45" s="66">
        <f t="shared" ref="K45" si="30">ROUND(SUM(K46:K51),5)</f>
        <v>43747.199999999997</v>
      </c>
      <c r="L45" s="66">
        <f t="shared" ref="L45" si="31">ROUND(SUM(L46:L51),5)</f>
        <v>0</v>
      </c>
    </row>
    <row r="46" spans="1:12" ht="31.5" x14ac:dyDescent="0.25">
      <c r="A46" s="85"/>
      <c r="B46" s="88"/>
      <c r="C46" s="85"/>
      <c r="D46" s="2" t="s">
        <v>7</v>
      </c>
      <c r="E46" s="12">
        <f t="shared" si="1"/>
        <v>128116.8</v>
      </c>
      <c r="F46" s="4">
        <v>0</v>
      </c>
      <c r="G46" s="4">
        <v>0</v>
      </c>
      <c r="H46" s="4">
        <v>0</v>
      </c>
      <c r="I46" s="29">
        <v>42184.800000000003</v>
      </c>
      <c r="J46" s="29">
        <v>42184.800000000003</v>
      </c>
      <c r="K46" s="29">
        <v>43747.199999999997</v>
      </c>
      <c r="L46" s="4">
        <v>0</v>
      </c>
    </row>
    <row r="47" spans="1:12" ht="31.5" x14ac:dyDescent="0.25">
      <c r="A47" s="85"/>
      <c r="B47" s="88"/>
      <c r="C47" s="85"/>
      <c r="D47" s="2" t="s">
        <v>8</v>
      </c>
      <c r="E47" s="12">
        <f>ROUND(SUM(F47:L47),5)</f>
        <v>0</v>
      </c>
      <c r="F47" s="4">
        <v>0</v>
      </c>
      <c r="G47" s="5">
        <v>0</v>
      </c>
      <c r="H47" s="29">
        <v>0</v>
      </c>
      <c r="I47" s="29">
        <v>0</v>
      </c>
      <c r="J47" s="29">
        <v>0</v>
      </c>
      <c r="K47" s="29">
        <v>0</v>
      </c>
      <c r="L47" s="5">
        <v>0</v>
      </c>
    </row>
    <row r="48" spans="1:12" x14ac:dyDescent="0.25">
      <c r="A48" s="85"/>
      <c r="B48" s="88"/>
      <c r="C48" s="85"/>
      <c r="D48" s="2" t="s">
        <v>9</v>
      </c>
      <c r="E48" s="12">
        <f t="shared" si="1"/>
        <v>0</v>
      </c>
      <c r="F48" s="4">
        <v>0</v>
      </c>
      <c r="G48" s="5">
        <v>0</v>
      </c>
      <c r="H48" s="29">
        <v>0</v>
      </c>
      <c r="I48" s="29">
        <v>0</v>
      </c>
      <c r="J48" s="29">
        <v>0</v>
      </c>
      <c r="K48" s="29">
        <v>0</v>
      </c>
      <c r="L48" s="5">
        <v>0</v>
      </c>
    </row>
    <row r="49" spans="1:12" ht="51" customHeight="1" x14ac:dyDescent="0.25">
      <c r="A49" s="85"/>
      <c r="B49" s="88"/>
      <c r="C49" s="85"/>
      <c r="D49" s="2" t="s">
        <v>11</v>
      </c>
      <c r="E49" s="12">
        <f t="shared" si="1"/>
        <v>0</v>
      </c>
      <c r="F49" s="4">
        <v>0</v>
      </c>
      <c r="G49" s="5">
        <v>0</v>
      </c>
      <c r="H49" s="29">
        <v>0</v>
      </c>
      <c r="I49" s="29">
        <v>0</v>
      </c>
      <c r="J49" s="29">
        <v>0</v>
      </c>
      <c r="K49" s="29">
        <v>0</v>
      </c>
      <c r="L49" s="5">
        <v>0</v>
      </c>
    </row>
    <row r="50" spans="1:12" x14ac:dyDescent="0.25">
      <c r="A50" s="85"/>
      <c r="B50" s="88"/>
      <c r="C50" s="85"/>
      <c r="D50" s="2" t="s">
        <v>24</v>
      </c>
      <c r="E50" s="12">
        <f t="shared" si="1"/>
        <v>0</v>
      </c>
      <c r="F50" s="4">
        <v>0</v>
      </c>
      <c r="G50" s="5">
        <v>0</v>
      </c>
      <c r="H50" s="29">
        <v>0</v>
      </c>
      <c r="I50" s="29">
        <v>0</v>
      </c>
      <c r="J50" s="29">
        <v>0</v>
      </c>
      <c r="K50" s="29">
        <v>0</v>
      </c>
      <c r="L50" s="5">
        <v>0</v>
      </c>
    </row>
    <row r="51" spans="1:12" x14ac:dyDescent="0.25">
      <c r="A51" s="86"/>
      <c r="B51" s="89"/>
      <c r="C51" s="86"/>
      <c r="D51" s="2" t="s">
        <v>10</v>
      </c>
      <c r="E51" s="12">
        <f t="shared" si="1"/>
        <v>0</v>
      </c>
      <c r="F51" s="4">
        <v>0</v>
      </c>
      <c r="G51" s="5">
        <v>0</v>
      </c>
      <c r="H51" s="29">
        <v>0</v>
      </c>
      <c r="I51" s="29">
        <v>0</v>
      </c>
      <c r="J51" s="29">
        <v>0</v>
      </c>
      <c r="K51" s="29">
        <v>0</v>
      </c>
      <c r="L51" s="5">
        <v>0</v>
      </c>
    </row>
    <row r="52" spans="1:12" s="37" customFormat="1" x14ac:dyDescent="0.25">
      <c r="A52" s="84" t="s">
        <v>36</v>
      </c>
      <c r="B52" s="87" t="s">
        <v>53</v>
      </c>
      <c r="C52" s="84" t="s">
        <v>23</v>
      </c>
      <c r="D52" s="1" t="s">
        <v>3</v>
      </c>
      <c r="E52" s="9">
        <f>ROUND(SUM(F52:L52),5)</f>
        <v>11710.23007</v>
      </c>
      <c r="F52" s="76">
        <f>ROUND(SUM(F53:F58),5)</f>
        <v>901.34667000000002</v>
      </c>
      <c r="G52" s="66">
        <f t="shared" ref="G52" si="32">ROUND(SUM(G53:G58),5)</f>
        <v>1031.586</v>
      </c>
      <c r="H52" s="66">
        <f t="shared" ref="H52" si="33">ROUND(SUM(H53:H58),5)</f>
        <v>607.33939999999996</v>
      </c>
      <c r="I52" s="80">
        <f t="shared" ref="I52" si="34">ROUND(SUM(I53:I58),5)</f>
        <v>974.75800000000004</v>
      </c>
      <c r="J52" s="66">
        <f t="shared" ref="J52" si="35">ROUND(SUM(J53:J58),5)</f>
        <v>1024.4000000000001</v>
      </c>
      <c r="K52" s="66">
        <f t="shared" ref="K52" si="36">ROUND(SUM(K53:K58),5)</f>
        <v>1024.4000000000001</v>
      </c>
      <c r="L52" s="66">
        <f t="shared" ref="L52" si="37">ROUND(SUM(L53:L58),5)</f>
        <v>6146.4</v>
      </c>
    </row>
    <row r="53" spans="1:12" ht="31.5" x14ac:dyDescent="0.25">
      <c r="A53" s="85"/>
      <c r="B53" s="88"/>
      <c r="C53" s="85"/>
      <c r="D53" s="2" t="s">
        <v>7</v>
      </c>
      <c r="E53" s="12">
        <f t="shared" si="1"/>
        <v>0</v>
      </c>
      <c r="F53" s="4">
        <v>0</v>
      </c>
      <c r="G53" s="5">
        <v>0</v>
      </c>
      <c r="H53" s="29">
        <v>0</v>
      </c>
      <c r="I53" s="29">
        <v>0</v>
      </c>
      <c r="J53" s="29">
        <v>0</v>
      </c>
      <c r="K53" s="29">
        <v>0</v>
      </c>
      <c r="L53" s="5">
        <v>0</v>
      </c>
    </row>
    <row r="54" spans="1:12" ht="31.5" x14ac:dyDescent="0.25">
      <c r="A54" s="85"/>
      <c r="B54" s="88"/>
      <c r="C54" s="85"/>
      <c r="D54" s="2" t="s">
        <v>8</v>
      </c>
      <c r="E54" s="12">
        <f>ROUND(SUM(F54:L54),5)</f>
        <v>0</v>
      </c>
      <c r="F54" s="4">
        <v>0</v>
      </c>
      <c r="G54" s="5">
        <v>0</v>
      </c>
      <c r="H54" s="29">
        <v>0</v>
      </c>
      <c r="I54" s="29">
        <v>0</v>
      </c>
      <c r="J54" s="29">
        <v>0</v>
      </c>
      <c r="K54" s="29">
        <v>0</v>
      </c>
      <c r="L54" s="5">
        <v>0</v>
      </c>
    </row>
    <row r="55" spans="1:12" x14ac:dyDescent="0.25">
      <c r="A55" s="85"/>
      <c r="B55" s="88"/>
      <c r="C55" s="85"/>
      <c r="D55" s="2" t="s">
        <v>9</v>
      </c>
      <c r="E55" s="12">
        <f t="shared" si="1"/>
        <v>11710.23007</v>
      </c>
      <c r="F55" s="6">
        <f>1972-828.4-242.25333</f>
        <v>901.3466699999999</v>
      </c>
      <c r="G55" s="5">
        <f>1074.4-42.814</f>
        <v>1031.586</v>
      </c>
      <c r="H55" s="29">
        <f>1024.4-417.0606</f>
        <v>607.33940000000007</v>
      </c>
      <c r="I55" s="29">
        <f>1024.4-49.642</f>
        <v>974.75800000000004</v>
      </c>
      <c r="J55" s="29">
        <v>1024.4000000000001</v>
      </c>
      <c r="K55" s="29">
        <v>1024.4000000000001</v>
      </c>
      <c r="L55" s="5">
        <f>6*1024.4</f>
        <v>6146.4000000000005</v>
      </c>
    </row>
    <row r="56" spans="1:12" ht="63" x14ac:dyDescent="0.25">
      <c r="A56" s="85"/>
      <c r="B56" s="88"/>
      <c r="C56" s="85"/>
      <c r="D56" s="2" t="s">
        <v>11</v>
      </c>
      <c r="E56" s="12">
        <f t="shared" si="1"/>
        <v>0</v>
      </c>
      <c r="F56" s="4">
        <v>0</v>
      </c>
      <c r="G56" s="5">
        <v>0</v>
      </c>
      <c r="H56" s="29">
        <v>0</v>
      </c>
      <c r="I56" s="29">
        <v>0</v>
      </c>
      <c r="J56" s="29">
        <v>0</v>
      </c>
      <c r="K56" s="29">
        <v>0</v>
      </c>
      <c r="L56" s="5">
        <v>0</v>
      </c>
    </row>
    <row r="57" spans="1:12" x14ac:dyDescent="0.25">
      <c r="A57" s="85"/>
      <c r="B57" s="88"/>
      <c r="C57" s="85"/>
      <c r="D57" s="2" t="s">
        <v>24</v>
      </c>
      <c r="E57" s="12">
        <f t="shared" si="1"/>
        <v>0</v>
      </c>
      <c r="F57" s="4">
        <v>0</v>
      </c>
      <c r="G57" s="5">
        <v>0</v>
      </c>
      <c r="H57" s="29">
        <v>0</v>
      </c>
      <c r="I57" s="29">
        <v>0</v>
      </c>
      <c r="J57" s="29">
        <v>0</v>
      </c>
      <c r="K57" s="29">
        <v>0</v>
      </c>
      <c r="L57" s="5">
        <v>0</v>
      </c>
    </row>
    <row r="58" spans="1:12" x14ac:dyDescent="0.25">
      <c r="A58" s="86"/>
      <c r="B58" s="89"/>
      <c r="C58" s="86"/>
      <c r="D58" s="2" t="s">
        <v>10</v>
      </c>
      <c r="E58" s="12">
        <f t="shared" si="1"/>
        <v>0</v>
      </c>
      <c r="F58" s="4">
        <f t="shared" ref="F58:L58" si="38">100-100</f>
        <v>0</v>
      </c>
      <c r="G58" s="5">
        <f t="shared" si="38"/>
        <v>0</v>
      </c>
      <c r="H58" s="29">
        <f t="shared" si="38"/>
        <v>0</v>
      </c>
      <c r="I58" s="29">
        <f t="shared" si="38"/>
        <v>0</v>
      </c>
      <c r="J58" s="29">
        <f t="shared" si="38"/>
        <v>0</v>
      </c>
      <c r="K58" s="29">
        <f t="shared" si="38"/>
        <v>0</v>
      </c>
      <c r="L58" s="5">
        <f t="shared" si="38"/>
        <v>0</v>
      </c>
    </row>
    <row r="59" spans="1:12" s="37" customFormat="1" ht="15.75" customHeight="1" x14ac:dyDescent="0.25">
      <c r="A59" s="84" t="s">
        <v>37</v>
      </c>
      <c r="B59" s="87" t="s">
        <v>54</v>
      </c>
      <c r="C59" s="93" t="s">
        <v>67</v>
      </c>
      <c r="D59" s="1" t="s">
        <v>3</v>
      </c>
      <c r="E59" s="9">
        <f>ROUND(SUM(F59:L59),5)</f>
        <v>265089.00877999997</v>
      </c>
      <c r="F59" s="76">
        <f>ROUND(SUM(F60:F65),5)</f>
        <v>20723.8</v>
      </c>
      <c r="G59" s="66">
        <f t="shared" ref="G59" si="39">ROUND(SUM(G60:G65),5)</f>
        <v>7449.6958199999999</v>
      </c>
      <c r="H59" s="66">
        <f t="shared" ref="H59" si="40">ROUND(SUM(H60:H65),5)</f>
        <v>20627.990959999999</v>
      </c>
      <c r="I59" s="80">
        <f t="shared" ref="I59" si="41">ROUND(SUM(I60:I65),5)</f>
        <v>24614.921999999999</v>
      </c>
      <c r="J59" s="66">
        <f t="shared" ref="J59" si="42">ROUND(SUM(J60:J65),5)</f>
        <v>24647.5</v>
      </c>
      <c r="K59" s="66">
        <f t="shared" ref="K59" si="43">ROUND(SUM(K60:K65),5)</f>
        <v>24647.5</v>
      </c>
      <c r="L59" s="66">
        <f t="shared" ref="L59" si="44">ROUND(SUM(L60:L65),5)</f>
        <v>142377.60000000001</v>
      </c>
    </row>
    <row r="60" spans="1:12" ht="31.5" x14ac:dyDescent="0.25">
      <c r="A60" s="85"/>
      <c r="B60" s="88"/>
      <c r="C60" s="93"/>
      <c r="D60" s="2" t="s">
        <v>7</v>
      </c>
      <c r="E60" s="12">
        <f t="shared" si="1"/>
        <v>0</v>
      </c>
      <c r="F60" s="4">
        <f>ROUND(F67+F74,5)</f>
        <v>0</v>
      </c>
      <c r="G60" s="3">
        <f t="shared" ref="G60:L60" si="45">ROUND(G67+G74,5)</f>
        <v>0</v>
      </c>
      <c r="H60" s="3">
        <f t="shared" si="45"/>
        <v>0</v>
      </c>
      <c r="I60" s="81">
        <f t="shared" si="45"/>
        <v>0</v>
      </c>
      <c r="J60" s="3">
        <f t="shared" si="45"/>
        <v>0</v>
      </c>
      <c r="K60" s="3">
        <f t="shared" si="45"/>
        <v>0</v>
      </c>
      <c r="L60" s="3">
        <f t="shared" si="45"/>
        <v>0</v>
      </c>
    </row>
    <row r="61" spans="1:12" ht="31.5" x14ac:dyDescent="0.25">
      <c r="A61" s="85"/>
      <c r="B61" s="88"/>
      <c r="C61" s="93"/>
      <c r="D61" s="2" t="s">
        <v>8</v>
      </c>
      <c r="E61" s="12">
        <f>ROUND(SUM(F61:L61),5)</f>
        <v>146577.60000000001</v>
      </c>
      <c r="F61" s="4">
        <f t="shared" ref="F61:L65" si="46">ROUND(F68+F75,5)</f>
        <v>11823.8</v>
      </c>
      <c r="G61" s="3">
        <f t="shared" si="46"/>
        <v>5577.5</v>
      </c>
      <c r="H61" s="3">
        <f t="shared" si="46"/>
        <v>12756.2</v>
      </c>
      <c r="I61" s="81">
        <f t="shared" si="46"/>
        <v>13547.5</v>
      </c>
      <c r="J61" s="3">
        <f t="shared" si="46"/>
        <v>13547.5</v>
      </c>
      <c r="K61" s="3">
        <f t="shared" si="46"/>
        <v>13547.5</v>
      </c>
      <c r="L61" s="3">
        <f t="shared" si="46"/>
        <v>75777.600000000006</v>
      </c>
    </row>
    <row r="62" spans="1:12" x14ac:dyDescent="0.25">
      <c r="A62" s="85"/>
      <c r="B62" s="88"/>
      <c r="C62" s="93"/>
      <c r="D62" s="2" t="s">
        <v>9</v>
      </c>
      <c r="E62" s="12">
        <f t="shared" si="1"/>
        <v>118511.40878</v>
      </c>
      <c r="F62" s="4">
        <f t="shared" si="46"/>
        <v>8900</v>
      </c>
      <c r="G62" s="3">
        <f t="shared" si="46"/>
        <v>1872.1958199999999</v>
      </c>
      <c r="H62" s="3">
        <f t="shared" si="46"/>
        <v>7871.7909600000003</v>
      </c>
      <c r="I62" s="81">
        <f t="shared" si="46"/>
        <v>11067.422</v>
      </c>
      <c r="J62" s="3">
        <f t="shared" si="46"/>
        <v>11100</v>
      </c>
      <c r="K62" s="3">
        <f t="shared" si="46"/>
        <v>11100</v>
      </c>
      <c r="L62" s="3">
        <f t="shared" si="46"/>
        <v>66600</v>
      </c>
    </row>
    <row r="63" spans="1:12" ht="63" x14ac:dyDescent="0.25">
      <c r="A63" s="85"/>
      <c r="B63" s="88"/>
      <c r="C63" s="93"/>
      <c r="D63" s="2" t="s">
        <v>11</v>
      </c>
      <c r="E63" s="12">
        <f t="shared" si="1"/>
        <v>0</v>
      </c>
      <c r="F63" s="4">
        <f t="shared" si="46"/>
        <v>0</v>
      </c>
      <c r="G63" s="3">
        <f t="shared" si="46"/>
        <v>0</v>
      </c>
      <c r="H63" s="3">
        <f t="shared" si="46"/>
        <v>0</v>
      </c>
      <c r="I63" s="81">
        <f t="shared" si="46"/>
        <v>0</v>
      </c>
      <c r="J63" s="3">
        <f t="shared" si="46"/>
        <v>0</v>
      </c>
      <c r="K63" s="3">
        <f t="shared" si="46"/>
        <v>0</v>
      </c>
      <c r="L63" s="3">
        <f t="shared" si="46"/>
        <v>0</v>
      </c>
    </row>
    <row r="64" spans="1:12" x14ac:dyDescent="0.25">
      <c r="A64" s="85"/>
      <c r="B64" s="88"/>
      <c r="C64" s="93"/>
      <c r="D64" s="2" t="s">
        <v>24</v>
      </c>
      <c r="E64" s="12">
        <f t="shared" si="1"/>
        <v>0</v>
      </c>
      <c r="F64" s="4">
        <f t="shared" si="46"/>
        <v>0</v>
      </c>
      <c r="G64" s="3">
        <f t="shared" si="46"/>
        <v>0</v>
      </c>
      <c r="H64" s="3">
        <f t="shared" si="46"/>
        <v>0</v>
      </c>
      <c r="I64" s="81">
        <f t="shared" si="46"/>
        <v>0</v>
      </c>
      <c r="J64" s="3">
        <f t="shared" si="46"/>
        <v>0</v>
      </c>
      <c r="K64" s="3">
        <f t="shared" si="46"/>
        <v>0</v>
      </c>
      <c r="L64" s="3">
        <f t="shared" si="46"/>
        <v>0</v>
      </c>
    </row>
    <row r="65" spans="1:12" x14ac:dyDescent="0.25">
      <c r="A65" s="85"/>
      <c r="B65" s="88"/>
      <c r="C65" s="93"/>
      <c r="D65" s="2" t="s">
        <v>10</v>
      </c>
      <c r="E65" s="12">
        <f t="shared" si="1"/>
        <v>0</v>
      </c>
      <c r="F65" s="4">
        <f t="shared" si="46"/>
        <v>0</v>
      </c>
      <c r="G65" s="3">
        <f t="shared" si="46"/>
        <v>0</v>
      </c>
      <c r="H65" s="3">
        <f t="shared" si="46"/>
        <v>0</v>
      </c>
      <c r="I65" s="81">
        <f t="shared" si="46"/>
        <v>0</v>
      </c>
      <c r="J65" s="3">
        <f t="shared" si="46"/>
        <v>0</v>
      </c>
      <c r="K65" s="3">
        <f t="shared" si="46"/>
        <v>0</v>
      </c>
      <c r="L65" s="3">
        <f t="shared" si="46"/>
        <v>0</v>
      </c>
    </row>
    <row r="66" spans="1:12" s="37" customFormat="1" ht="15.75" customHeight="1" x14ac:dyDescent="0.25">
      <c r="A66" s="85"/>
      <c r="B66" s="88"/>
      <c r="C66" s="84" t="s">
        <v>83</v>
      </c>
      <c r="D66" s="1" t="s">
        <v>3</v>
      </c>
      <c r="E66" s="9">
        <f>ROUND(SUM(F66:L66),5)</f>
        <v>264989.00877999997</v>
      </c>
      <c r="F66" s="76">
        <f>ROUND(SUM(F67:F72),5)</f>
        <v>20723.8</v>
      </c>
      <c r="G66" s="66">
        <f t="shared" ref="G66" si="47">ROUND(SUM(G67:G72),5)</f>
        <v>7449.6958199999999</v>
      </c>
      <c r="H66" s="66">
        <f t="shared" ref="H66" si="48">ROUND(SUM(H67:H72),5)</f>
        <v>20627.990959999999</v>
      </c>
      <c r="I66" s="80">
        <f t="shared" ref="I66" si="49">ROUND(SUM(I67:I72),5)</f>
        <v>24514.921999999999</v>
      </c>
      <c r="J66" s="66">
        <f t="shared" ref="J66" si="50">ROUND(SUM(J67:J72),5)</f>
        <v>24647.5</v>
      </c>
      <c r="K66" s="66">
        <f t="shared" ref="K66" si="51">ROUND(SUM(K67:K72),5)</f>
        <v>24647.5</v>
      </c>
      <c r="L66" s="66">
        <f t="shared" ref="L66" si="52">ROUND(SUM(L67:L72),5)</f>
        <v>142377.60000000001</v>
      </c>
    </row>
    <row r="67" spans="1:12" ht="31.5" x14ac:dyDescent="0.25">
      <c r="A67" s="85"/>
      <c r="B67" s="88"/>
      <c r="C67" s="85"/>
      <c r="D67" s="2" t="s">
        <v>7</v>
      </c>
      <c r="E67" s="12">
        <f t="shared" si="1"/>
        <v>0</v>
      </c>
      <c r="F67" s="4">
        <v>0</v>
      </c>
      <c r="G67" s="5">
        <v>0</v>
      </c>
      <c r="H67" s="29">
        <v>0</v>
      </c>
      <c r="I67" s="29">
        <v>0</v>
      </c>
      <c r="J67" s="29">
        <v>0</v>
      </c>
      <c r="K67" s="29">
        <v>0</v>
      </c>
      <c r="L67" s="5">
        <v>0</v>
      </c>
    </row>
    <row r="68" spans="1:12" ht="31.5" x14ac:dyDescent="0.25">
      <c r="A68" s="85"/>
      <c r="B68" s="88"/>
      <c r="C68" s="85"/>
      <c r="D68" s="2" t="s">
        <v>8</v>
      </c>
      <c r="E68" s="12">
        <f>ROUND(SUM(F68:L68),5)</f>
        <v>146577.60000000001</v>
      </c>
      <c r="F68" s="6">
        <f>3348.5+8475.3</f>
        <v>11823.8</v>
      </c>
      <c r="G68" s="5">
        <f>14008.3-314.9-7253.7-862.2</f>
        <v>5577.5</v>
      </c>
      <c r="H68" s="29">
        <f>19563.3-6704-103.1</f>
        <v>12756.199999999999</v>
      </c>
      <c r="I68" s="29">
        <v>13547.5</v>
      </c>
      <c r="J68" s="29">
        <v>13547.5</v>
      </c>
      <c r="K68" s="29">
        <v>13547.5</v>
      </c>
      <c r="L68" s="5">
        <v>75777.600000000006</v>
      </c>
    </row>
    <row r="69" spans="1:12" x14ac:dyDescent="0.25">
      <c r="A69" s="85"/>
      <c r="B69" s="88"/>
      <c r="C69" s="85"/>
      <c r="D69" s="2" t="s">
        <v>9</v>
      </c>
      <c r="E69" s="12">
        <f t="shared" si="1"/>
        <v>118411.40878</v>
      </c>
      <c r="F69" s="6">
        <v>8900</v>
      </c>
      <c r="G69" s="5">
        <f>8900-324.2-5472.41993-1216.5066-14.67765</f>
        <v>1872.1958199999992</v>
      </c>
      <c r="H69" s="29">
        <f>8900+1207.9-2186.7362-58.94716+9.57432</f>
        <v>7871.7909600000003</v>
      </c>
      <c r="I69" s="29">
        <f>11100-32.578-100</f>
        <v>10967.422</v>
      </c>
      <c r="J69" s="29">
        <v>11100</v>
      </c>
      <c r="K69" s="29">
        <v>11100</v>
      </c>
      <c r="L69" s="5">
        <f>6*11100</f>
        <v>66600</v>
      </c>
    </row>
    <row r="70" spans="1:12" ht="63" x14ac:dyDescent="0.25">
      <c r="A70" s="85"/>
      <c r="B70" s="88"/>
      <c r="C70" s="85"/>
      <c r="D70" s="2" t="s">
        <v>11</v>
      </c>
      <c r="E70" s="12">
        <f t="shared" si="1"/>
        <v>0</v>
      </c>
      <c r="F70" s="4">
        <v>0</v>
      </c>
      <c r="G70" s="5">
        <v>0</v>
      </c>
      <c r="H70" s="29">
        <v>0</v>
      </c>
      <c r="I70" s="29">
        <v>0</v>
      </c>
      <c r="J70" s="29">
        <v>0</v>
      </c>
      <c r="K70" s="29">
        <v>0</v>
      </c>
      <c r="L70" s="5">
        <v>0</v>
      </c>
    </row>
    <row r="71" spans="1:12" x14ac:dyDescent="0.25">
      <c r="A71" s="85"/>
      <c r="B71" s="88"/>
      <c r="C71" s="85"/>
      <c r="D71" s="2" t="s">
        <v>24</v>
      </c>
      <c r="E71" s="12">
        <f t="shared" si="1"/>
        <v>0</v>
      </c>
      <c r="F71" s="4">
        <v>0</v>
      </c>
      <c r="G71" s="5">
        <v>0</v>
      </c>
      <c r="H71" s="29">
        <v>0</v>
      </c>
      <c r="I71" s="29">
        <v>0</v>
      </c>
      <c r="J71" s="29">
        <v>0</v>
      </c>
      <c r="K71" s="29">
        <v>0</v>
      </c>
      <c r="L71" s="5">
        <v>0</v>
      </c>
    </row>
    <row r="72" spans="1:12" x14ac:dyDescent="0.25">
      <c r="A72" s="85"/>
      <c r="B72" s="88"/>
      <c r="C72" s="86"/>
      <c r="D72" s="2" t="s">
        <v>10</v>
      </c>
      <c r="E72" s="12">
        <f t="shared" si="1"/>
        <v>0</v>
      </c>
      <c r="F72" s="4">
        <v>0</v>
      </c>
      <c r="G72" s="5">
        <v>0</v>
      </c>
      <c r="H72" s="29">
        <f>1207.90381-1207.90381</f>
        <v>0</v>
      </c>
      <c r="I72" s="29">
        <v>0</v>
      </c>
      <c r="J72" s="29">
        <v>0</v>
      </c>
      <c r="K72" s="29">
        <v>0</v>
      </c>
      <c r="L72" s="5">
        <v>0</v>
      </c>
    </row>
    <row r="73" spans="1:12" s="37" customFormat="1" x14ac:dyDescent="0.25">
      <c r="A73" s="85"/>
      <c r="B73" s="88"/>
      <c r="C73" s="117" t="s">
        <v>84</v>
      </c>
      <c r="D73" s="1" t="s">
        <v>3</v>
      </c>
      <c r="E73" s="9">
        <f>ROUND(SUM(F73:L73),5)</f>
        <v>100</v>
      </c>
      <c r="F73" s="66">
        <f>ROUND(SUM(F74:F79),5)</f>
        <v>0</v>
      </c>
      <c r="G73" s="66">
        <f t="shared" ref="G73" si="53">ROUND(SUM(G74:G79),5)</f>
        <v>0</v>
      </c>
      <c r="H73" s="66">
        <f t="shared" ref="H73" si="54">ROUND(SUM(H74:H79),5)</f>
        <v>0</v>
      </c>
      <c r="I73" s="80">
        <f t="shared" ref="I73" si="55">ROUND(SUM(I74:I79),5)</f>
        <v>100</v>
      </c>
      <c r="J73" s="66">
        <f t="shared" ref="J73" si="56">ROUND(SUM(J74:J79),5)</f>
        <v>0</v>
      </c>
      <c r="K73" s="66">
        <f t="shared" ref="K73" si="57">ROUND(SUM(K74:K79),5)</f>
        <v>0</v>
      </c>
      <c r="L73" s="66">
        <f t="shared" ref="L73" si="58">ROUND(SUM(L74:L79),5)</f>
        <v>0</v>
      </c>
    </row>
    <row r="74" spans="1:12" ht="31.5" x14ac:dyDescent="0.25">
      <c r="A74" s="85"/>
      <c r="B74" s="88"/>
      <c r="C74" s="118"/>
      <c r="D74" s="2" t="s">
        <v>7</v>
      </c>
      <c r="E74" s="12">
        <f t="shared" si="1"/>
        <v>0</v>
      </c>
      <c r="F74" s="4">
        <v>0</v>
      </c>
      <c r="G74" s="5">
        <v>0</v>
      </c>
      <c r="H74" s="29">
        <v>0</v>
      </c>
      <c r="I74" s="29">
        <v>0</v>
      </c>
      <c r="J74" s="29">
        <v>0</v>
      </c>
      <c r="K74" s="29">
        <v>0</v>
      </c>
      <c r="L74" s="5">
        <v>0</v>
      </c>
    </row>
    <row r="75" spans="1:12" ht="31.5" x14ac:dyDescent="0.25">
      <c r="A75" s="85"/>
      <c r="B75" s="88"/>
      <c r="C75" s="118"/>
      <c r="D75" s="2" t="s">
        <v>8</v>
      </c>
      <c r="E75" s="12">
        <f>ROUND(SUM(F75:L75),5)</f>
        <v>0</v>
      </c>
      <c r="F75" s="4">
        <v>0</v>
      </c>
      <c r="G75" s="5">
        <v>0</v>
      </c>
      <c r="H75" s="29">
        <v>0</v>
      </c>
      <c r="I75" s="29">
        <v>0</v>
      </c>
      <c r="J75" s="29">
        <v>0</v>
      </c>
      <c r="K75" s="29">
        <v>0</v>
      </c>
      <c r="L75" s="5">
        <v>0</v>
      </c>
    </row>
    <row r="76" spans="1:12" x14ac:dyDescent="0.25">
      <c r="A76" s="85"/>
      <c r="B76" s="88"/>
      <c r="C76" s="118"/>
      <c r="D76" s="2" t="s">
        <v>9</v>
      </c>
      <c r="E76" s="12">
        <f t="shared" ref="E76:E79" si="59">ROUND(SUM(F76:L76),5)</f>
        <v>100</v>
      </c>
      <c r="F76" s="4">
        <v>0</v>
      </c>
      <c r="G76" s="5">
        <v>0</v>
      </c>
      <c r="H76" s="29">
        <v>0</v>
      </c>
      <c r="I76" s="29">
        <v>100</v>
      </c>
      <c r="J76" s="29">
        <v>0</v>
      </c>
      <c r="K76" s="29">
        <v>0</v>
      </c>
      <c r="L76" s="5">
        <v>0</v>
      </c>
    </row>
    <row r="77" spans="1:12" ht="63" x14ac:dyDescent="0.25">
      <c r="A77" s="85"/>
      <c r="B77" s="88"/>
      <c r="C77" s="118"/>
      <c r="D77" s="2" t="s">
        <v>11</v>
      </c>
      <c r="E77" s="12">
        <f t="shared" si="59"/>
        <v>0</v>
      </c>
      <c r="F77" s="4">
        <v>0</v>
      </c>
      <c r="G77" s="5">
        <v>0</v>
      </c>
      <c r="H77" s="29">
        <v>0</v>
      </c>
      <c r="I77" s="29">
        <v>0</v>
      </c>
      <c r="J77" s="29">
        <v>0</v>
      </c>
      <c r="K77" s="29">
        <v>0</v>
      </c>
      <c r="L77" s="5">
        <v>0</v>
      </c>
    </row>
    <row r="78" spans="1:12" x14ac:dyDescent="0.25">
      <c r="A78" s="85"/>
      <c r="B78" s="88"/>
      <c r="C78" s="118"/>
      <c r="D78" s="2" t="s">
        <v>24</v>
      </c>
      <c r="E78" s="12">
        <f t="shared" si="59"/>
        <v>0</v>
      </c>
      <c r="F78" s="4">
        <v>0</v>
      </c>
      <c r="G78" s="5">
        <v>0</v>
      </c>
      <c r="H78" s="29">
        <v>0</v>
      </c>
      <c r="I78" s="29">
        <v>0</v>
      </c>
      <c r="J78" s="29">
        <v>0</v>
      </c>
      <c r="K78" s="29">
        <v>0</v>
      </c>
      <c r="L78" s="5">
        <v>0</v>
      </c>
    </row>
    <row r="79" spans="1:12" x14ac:dyDescent="0.25">
      <c r="A79" s="86"/>
      <c r="B79" s="89"/>
      <c r="C79" s="119"/>
      <c r="D79" s="2" t="s">
        <v>10</v>
      </c>
      <c r="E79" s="12">
        <f t="shared" si="59"/>
        <v>0</v>
      </c>
      <c r="F79" s="4">
        <v>0</v>
      </c>
      <c r="G79" s="5">
        <v>0</v>
      </c>
      <c r="H79" s="29">
        <v>0</v>
      </c>
      <c r="I79" s="29">
        <v>0</v>
      </c>
      <c r="J79" s="29">
        <v>0</v>
      </c>
      <c r="K79" s="29">
        <v>0</v>
      </c>
      <c r="L79" s="5">
        <v>0</v>
      </c>
    </row>
    <row r="80" spans="1:12" s="37" customFormat="1" x14ac:dyDescent="0.25">
      <c r="A80" s="84"/>
      <c r="B80" s="87" t="s">
        <v>12</v>
      </c>
      <c r="C80" s="84"/>
      <c r="D80" s="1" t="s">
        <v>3</v>
      </c>
      <c r="E80" s="9">
        <f>ROUND(SUM(F80:L80),5)</f>
        <v>24286299.284740001</v>
      </c>
      <c r="F80" s="76">
        <f>ROUND(SUM(F81:F86),5)</f>
        <v>1797964.9029300001</v>
      </c>
      <c r="G80" s="66">
        <f t="shared" ref="G80" si="60">ROUND(SUM(G81:G86),5)</f>
        <v>1861295.5614799999</v>
      </c>
      <c r="H80" s="66">
        <f t="shared" ref="H80" si="61">ROUND(SUM(H81:H86),5)</f>
        <v>2001092.4843299999</v>
      </c>
      <c r="I80" s="80">
        <f t="shared" ref="I80" si="62">ROUND(SUM(I81:I86),5)</f>
        <v>2082430.13</v>
      </c>
      <c r="J80" s="66">
        <f t="shared" ref="J80" si="63">ROUND(SUM(J81:J86),5)</f>
        <v>2132720.8530000001</v>
      </c>
      <c r="K80" s="66">
        <f t="shared" ref="K80" si="64">ROUND(SUM(K81:K86),5)</f>
        <v>2135067.1529999999</v>
      </c>
      <c r="L80" s="66">
        <f t="shared" ref="L80" si="65">ROUND(SUM(L81:L86),5)</f>
        <v>12275728.199999999</v>
      </c>
    </row>
    <row r="81" spans="1:12" ht="31.5" x14ac:dyDescent="0.25">
      <c r="A81" s="85"/>
      <c r="B81" s="88"/>
      <c r="C81" s="85"/>
      <c r="D81" s="2" t="s">
        <v>7</v>
      </c>
      <c r="E81" s="12">
        <f t="shared" ref="E81:E86" si="66">ROUND(SUM(F81:L81),5)</f>
        <v>231481</v>
      </c>
      <c r="F81" s="4">
        <f>ROUND(F18+F25+F32+F53+F60+F11,5)</f>
        <v>0</v>
      </c>
      <c r="G81" s="5">
        <f>ROUND(G18+G25+G32+G53+G60+G11,5)</f>
        <v>13853.3</v>
      </c>
      <c r="H81" s="5">
        <f t="shared" ref="H81:L81" si="67">ROUND(H18+H25+H32+H53+H60+H11,5)</f>
        <v>47145.2</v>
      </c>
      <c r="I81" s="29">
        <f t="shared" si="67"/>
        <v>56851.8</v>
      </c>
      <c r="J81" s="5">
        <f t="shared" si="67"/>
        <v>55842.400000000001</v>
      </c>
      <c r="K81" s="5">
        <f t="shared" si="67"/>
        <v>57788.3</v>
      </c>
      <c r="L81" s="5">
        <f t="shared" si="67"/>
        <v>0</v>
      </c>
    </row>
    <row r="82" spans="1:12" ht="31.5" x14ac:dyDescent="0.25">
      <c r="A82" s="85"/>
      <c r="B82" s="88"/>
      <c r="C82" s="85"/>
      <c r="D82" s="2" t="s">
        <v>8</v>
      </c>
      <c r="E82" s="12">
        <f>ROUND(SUM(F82:L82),5)</f>
        <v>16855087.800000001</v>
      </c>
      <c r="F82" s="4">
        <f t="shared" ref="F82:G86" si="68">ROUND(F19+F26+F33+F54+F61+F12,5)</f>
        <v>1339651.8999999999</v>
      </c>
      <c r="G82" s="5">
        <f t="shared" si="68"/>
        <v>1396164.7</v>
      </c>
      <c r="H82" s="5">
        <f t="shared" ref="H82:L82" si="69">ROUND(H19+H26+H33+H54+H61+H12,5)</f>
        <v>1462180.5</v>
      </c>
      <c r="I82" s="29">
        <f t="shared" si="69"/>
        <v>1471886.6</v>
      </c>
      <c r="J82" s="5">
        <f t="shared" si="69"/>
        <v>1470655.1</v>
      </c>
      <c r="K82" s="5">
        <f t="shared" si="69"/>
        <v>1471123.8</v>
      </c>
      <c r="L82" s="5">
        <f t="shared" si="69"/>
        <v>8243425.2000000002</v>
      </c>
    </row>
    <row r="83" spans="1:12" x14ac:dyDescent="0.25">
      <c r="A83" s="85"/>
      <c r="B83" s="88"/>
      <c r="C83" s="85"/>
      <c r="D83" s="2" t="s">
        <v>9</v>
      </c>
      <c r="E83" s="12">
        <f t="shared" si="66"/>
        <v>4938640.3987400001</v>
      </c>
      <c r="F83" s="4">
        <f t="shared" si="68"/>
        <v>456970.10793</v>
      </c>
      <c r="G83" s="5">
        <f t="shared" si="68"/>
        <v>446927.56147999997</v>
      </c>
      <c r="H83" s="5">
        <f t="shared" ref="H83:L83" si="70">ROUND(H20+H27+H34+H55+H62+H13,5)</f>
        <v>491766.78432999999</v>
      </c>
      <c r="I83" s="29">
        <f t="shared" si="70"/>
        <v>430063.32</v>
      </c>
      <c r="J83" s="5">
        <f t="shared" si="70"/>
        <v>399457.08100000001</v>
      </c>
      <c r="K83" s="5">
        <f t="shared" si="70"/>
        <v>398435.94400000002</v>
      </c>
      <c r="L83" s="5">
        <f t="shared" si="70"/>
        <v>2315019.6</v>
      </c>
    </row>
    <row r="84" spans="1:12" ht="63" x14ac:dyDescent="0.25">
      <c r="A84" s="85"/>
      <c r="B84" s="88"/>
      <c r="C84" s="85"/>
      <c r="D84" s="2" t="s">
        <v>11</v>
      </c>
      <c r="E84" s="12">
        <f t="shared" si="66"/>
        <v>0</v>
      </c>
      <c r="F84" s="4">
        <f t="shared" si="68"/>
        <v>0</v>
      </c>
      <c r="G84" s="5">
        <f t="shared" si="68"/>
        <v>0</v>
      </c>
      <c r="H84" s="5">
        <f t="shared" ref="H84:L84" si="71">ROUND(H21+H28+H35+H56+H63+H14,5)</f>
        <v>0</v>
      </c>
      <c r="I84" s="29">
        <f t="shared" si="71"/>
        <v>0</v>
      </c>
      <c r="J84" s="5">
        <f t="shared" si="71"/>
        <v>0</v>
      </c>
      <c r="K84" s="5">
        <f t="shared" si="71"/>
        <v>0</v>
      </c>
      <c r="L84" s="5">
        <f t="shared" si="71"/>
        <v>0</v>
      </c>
    </row>
    <row r="85" spans="1:12" x14ac:dyDescent="0.25">
      <c r="A85" s="85"/>
      <c r="B85" s="88"/>
      <c r="C85" s="85"/>
      <c r="D85" s="2" t="s">
        <v>24</v>
      </c>
      <c r="E85" s="12">
        <f t="shared" si="66"/>
        <v>0</v>
      </c>
      <c r="F85" s="4">
        <f t="shared" si="68"/>
        <v>0</v>
      </c>
      <c r="G85" s="5">
        <f t="shared" si="68"/>
        <v>0</v>
      </c>
      <c r="H85" s="5">
        <f t="shared" ref="H85:L85" si="72">ROUND(H22+H29+H36+H57+H64+H15,5)</f>
        <v>0</v>
      </c>
      <c r="I85" s="29">
        <f t="shared" si="72"/>
        <v>0</v>
      </c>
      <c r="J85" s="5">
        <f t="shared" si="72"/>
        <v>0</v>
      </c>
      <c r="K85" s="5">
        <f t="shared" si="72"/>
        <v>0</v>
      </c>
      <c r="L85" s="5">
        <f t="shared" si="72"/>
        <v>0</v>
      </c>
    </row>
    <row r="86" spans="1:12" x14ac:dyDescent="0.25">
      <c r="A86" s="86"/>
      <c r="B86" s="89"/>
      <c r="C86" s="86"/>
      <c r="D86" s="2" t="s">
        <v>10</v>
      </c>
      <c r="E86" s="12">
        <f t="shared" si="66"/>
        <v>2261090.0860000001</v>
      </c>
      <c r="F86" s="4">
        <f t="shared" si="68"/>
        <v>1342.895</v>
      </c>
      <c r="G86" s="5">
        <f t="shared" si="68"/>
        <v>4350</v>
      </c>
      <c r="H86" s="5">
        <f t="shared" ref="H86:L86" si="73">ROUND(H23+H30+H37+H58+H65+H16,5)</f>
        <v>0</v>
      </c>
      <c r="I86" s="29">
        <f t="shared" si="73"/>
        <v>123628.41</v>
      </c>
      <c r="J86" s="5">
        <f t="shared" si="73"/>
        <v>206766.272</v>
      </c>
      <c r="K86" s="5">
        <f t="shared" si="73"/>
        <v>207719.109</v>
      </c>
      <c r="L86" s="5">
        <f t="shared" si="73"/>
        <v>1717283.4</v>
      </c>
    </row>
    <row r="87" spans="1:12" x14ac:dyDescent="0.25">
      <c r="A87" s="139" t="s">
        <v>13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</row>
    <row r="88" spans="1:12" s="37" customFormat="1" ht="15.75" customHeight="1" x14ac:dyDescent="0.25">
      <c r="A88" s="90"/>
      <c r="B88" s="94" t="s">
        <v>71</v>
      </c>
      <c r="C88" s="90" t="s">
        <v>6</v>
      </c>
      <c r="D88" s="8" t="s">
        <v>3</v>
      </c>
      <c r="E88" s="9">
        <f>ROUND(SUM(F88:L88),5)</f>
        <v>0</v>
      </c>
      <c r="F88" s="76">
        <f>ROUND(SUM(F89:F94),5)</f>
        <v>0</v>
      </c>
      <c r="G88" s="66">
        <f t="shared" ref="G88" si="74">ROUND(SUM(G89:G94),5)</f>
        <v>0</v>
      </c>
      <c r="H88" s="66">
        <f t="shared" ref="H88" si="75">ROUND(SUM(H89:H94),5)</f>
        <v>0</v>
      </c>
      <c r="I88" s="80">
        <f t="shared" ref="I88" si="76">ROUND(SUM(I89:I94),5)</f>
        <v>0</v>
      </c>
      <c r="J88" s="66">
        <f t="shared" ref="J88" si="77">ROUND(SUM(J89:J94),5)</f>
        <v>0</v>
      </c>
      <c r="K88" s="66">
        <f t="shared" ref="K88" si="78">ROUND(SUM(K89:K94),5)</f>
        <v>0</v>
      </c>
      <c r="L88" s="66">
        <f t="shared" ref="L88" si="79">ROUND(SUM(L89:L94),5)</f>
        <v>0</v>
      </c>
    </row>
    <row r="89" spans="1:12" ht="16.5" customHeight="1" x14ac:dyDescent="0.25">
      <c r="A89" s="91"/>
      <c r="B89" s="95"/>
      <c r="C89" s="91"/>
      <c r="D89" s="11" t="s">
        <v>7</v>
      </c>
      <c r="E89" s="12">
        <f t="shared" ref="E89:E94" si="80">ROUND(SUM(F89:L89),5)</f>
        <v>0</v>
      </c>
      <c r="F89" s="67">
        <v>0</v>
      </c>
      <c r="G89" s="68">
        <v>0</v>
      </c>
      <c r="H89" s="69">
        <v>0</v>
      </c>
      <c r="I89" s="69">
        <v>0</v>
      </c>
      <c r="J89" s="69">
        <v>0</v>
      </c>
      <c r="K89" s="69">
        <v>0</v>
      </c>
      <c r="L89" s="68">
        <v>0</v>
      </c>
    </row>
    <row r="90" spans="1:12" ht="31.5" x14ac:dyDescent="0.25">
      <c r="A90" s="91"/>
      <c r="B90" s="95"/>
      <c r="C90" s="91"/>
      <c r="D90" s="11" t="s">
        <v>8</v>
      </c>
      <c r="E90" s="12">
        <f>ROUND(SUM(F90:L90),5)</f>
        <v>0</v>
      </c>
      <c r="F90" s="67">
        <v>0</v>
      </c>
      <c r="G90" s="68">
        <v>0</v>
      </c>
      <c r="H90" s="69">
        <v>0</v>
      </c>
      <c r="I90" s="69">
        <v>0</v>
      </c>
      <c r="J90" s="69">
        <v>0</v>
      </c>
      <c r="K90" s="69">
        <v>0</v>
      </c>
      <c r="L90" s="68">
        <v>0</v>
      </c>
    </row>
    <row r="91" spans="1:12" x14ac:dyDescent="0.25">
      <c r="A91" s="91"/>
      <c r="B91" s="95"/>
      <c r="C91" s="91"/>
      <c r="D91" s="11" t="s">
        <v>9</v>
      </c>
      <c r="E91" s="12">
        <f t="shared" si="80"/>
        <v>0</v>
      </c>
      <c r="F91" s="54">
        <v>0</v>
      </c>
      <c r="G91" s="64">
        <v>0</v>
      </c>
      <c r="H91" s="65">
        <v>0</v>
      </c>
      <c r="I91" s="65">
        <v>0</v>
      </c>
      <c r="J91" s="65">
        <v>0</v>
      </c>
      <c r="K91" s="65">
        <v>0</v>
      </c>
      <c r="L91" s="64">
        <v>0</v>
      </c>
    </row>
    <row r="92" spans="1:12" ht="51.75" customHeight="1" x14ac:dyDescent="0.25">
      <c r="A92" s="91"/>
      <c r="B92" s="95"/>
      <c r="C92" s="91"/>
      <c r="D92" s="11" t="s">
        <v>11</v>
      </c>
      <c r="E92" s="12">
        <f t="shared" si="80"/>
        <v>0</v>
      </c>
      <c r="F92" s="67">
        <v>0</v>
      </c>
      <c r="G92" s="68">
        <v>0</v>
      </c>
      <c r="H92" s="69">
        <v>0</v>
      </c>
      <c r="I92" s="69">
        <v>0</v>
      </c>
      <c r="J92" s="69">
        <v>0</v>
      </c>
      <c r="K92" s="69">
        <v>0</v>
      </c>
      <c r="L92" s="68">
        <v>0</v>
      </c>
    </row>
    <row r="93" spans="1:12" x14ac:dyDescent="0.25">
      <c r="A93" s="91"/>
      <c r="B93" s="95"/>
      <c r="C93" s="91"/>
      <c r="D93" s="11" t="s">
        <v>24</v>
      </c>
      <c r="E93" s="12">
        <f t="shared" si="80"/>
        <v>0</v>
      </c>
      <c r="F93" s="67">
        <v>0</v>
      </c>
      <c r="G93" s="68">
        <v>0</v>
      </c>
      <c r="H93" s="69">
        <v>0</v>
      </c>
      <c r="I93" s="69">
        <v>0</v>
      </c>
      <c r="J93" s="69">
        <v>0</v>
      </c>
      <c r="K93" s="69">
        <v>0</v>
      </c>
      <c r="L93" s="68">
        <v>0</v>
      </c>
    </row>
    <row r="94" spans="1:12" x14ac:dyDescent="0.25">
      <c r="A94" s="91"/>
      <c r="B94" s="95"/>
      <c r="C94" s="92"/>
      <c r="D94" s="11" t="s">
        <v>10</v>
      </c>
      <c r="E94" s="12">
        <f t="shared" si="80"/>
        <v>0</v>
      </c>
      <c r="F94" s="67">
        <v>0</v>
      </c>
      <c r="G94" s="68">
        <v>0</v>
      </c>
      <c r="H94" s="69">
        <v>0</v>
      </c>
      <c r="I94" s="69">
        <v>0</v>
      </c>
      <c r="J94" s="69">
        <v>0</v>
      </c>
      <c r="K94" s="69">
        <v>0</v>
      </c>
      <c r="L94" s="68">
        <v>0</v>
      </c>
    </row>
    <row r="95" spans="1:12" s="37" customFormat="1" x14ac:dyDescent="0.25">
      <c r="A95" s="90" t="s">
        <v>39</v>
      </c>
      <c r="B95" s="94" t="s">
        <v>56</v>
      </c>
      <c r="C95" s="90" t="s">
        <v>6</v>
      </c>
      <c r="D95" s="8" t="s">
        <v>3</v>
      </c>
      <c r="E95" s="9">
        <f>ROUND(SUM(F95:L95),5)</f>
        <v>77090.917979999998</v>
      </c>
      <c r="F95" s="76">
        <f>ROUND(SUM(F96:F101),5)</f>
        <v>5760.2435699999996</v>
      </c>
      <c r="G95" s="66">
        <f t="shared" ref="G95" si="81">ROUND(SUM(G96:G101),5)</f>
        <v>4038.2153199999998</v>
      </c>
      <c r="H95" s="66">
        <f t="shared" ref="H95" si="82">ROUND(SUM(H96:H101),5)</f>
        <v>6282.8525300000001</v>
      </c>
      <c r="I95" s="80">
        <f t="shared" ref="I95" si="83">ROUND(SUM(I96:I101),5)</f>
        <v>16898.01556</v>
      </c>
      <c r="J95" s="66">
        <f t="shared" ref="J95" si="84">ROUND(SUM(J96:J101),5)</f>
        <v>5400.0789999999997</v>
      </c>
      <c r="K95" s="66">
        <f t="shared" ref="K95" si="85">ROUND(SUM(K96:K101),5)</f>
        <v>5530.2160000000003</v>
      </c>
      <c r="L95" s="66">
        <f t="shared" ref="L95" si="86">ROUND(SUM(L96:L101),5)</f>
        <v>33181.296000000002</v>
      </c>
    </row>
    <row r="96" spans="1:12" ht="31.5" x14ac:dyDescent="0.25">
      <c r="A96" s="91"/>
      <c r="B96" s="95"/>
      <c r="C96" s="91"/>
      <c r="D96" s="11" t="s">
        <v>7</v>
      </c>
      <c r="E96" s="12">
        <f t="shared" ref="E96:E101" si="87">ROUND(SUM(F96:L96),5)</f>
        <v>0</v>
      </c>
      <c r="F96" s="4">
        <v>0</v>
      </c>
      <c r="G96" s="5">
        <v>0</v>
      </c>
      <c r="H96" s="29">
        <v>0</v>
      </c>
      <c r="I96" s="29">
        <v>0</v>
      </c>
      <c r="J96" s="29">
        <v>0</v>
      </c>
      <c r="K96" s="29">
        <v>0</v>
      </c>
      <c r="L96" s="5">
        <v>0</v>
      </c>
    </row>
    <row r="97" spans="1:12" ht="31.5" x14ac:dyDescent="0.25">
      <c r="A97" s="91"/>
      <c r="B97" s="95"/>
      <c r="C97" s="91"/>
      <c r="D97" s="11" t="s">
        <v>8</v>
      </c>
      <c r="E97" s="12">
        <f>ROUND(SUM(F97:L97),5)</f>
        <v>100</v>
      </c>
      <c r="F97" s="4">
        <v>0</v>
      </c>
      <c r="G97" s="5">
        <v>100</v>
      </c>
      <c r="H97" s="29">
        <v>0</v>
      </c>
      <c r="I97" s="29">
        <v>0</v>
      </c>
      <c r="J97" s="29">
        <v>0</v>
      </c>
      <c r="K97" s="29">
        <v>0</v>
      </c>
      <c r="L97" s="5">
        <v>0</v>
      </c>
    </row>
    <row r="98" spans="1:12" x14ac:dyDescent="0.25">
      <c r="A98" s="91"/>
      <c r="B98" s="95"/>
      <c r="C98" s="91"/>
      <c r="D98" s="11" t="s">
        <v>9</v>
      </c>
      <c r="E98" s="12">
        <f t="shared" si="87"/>
        <v>74038.617979999995</v>
      </c>
      <c r="F98" s="13">
        <f>4736.176+1324.5-242-42-16.43243</f>
        <v>5760.2435700000005</v>
      </c>
      <c r="G98" s="14">
        <f>6544.842-1935.5-671.12668</f>
        <v>3938.2153199999998</v>
      </c>
      <c r="H98" s="28">
        <f>5116.6+1420-213.58361+630-200-228.93565-241.22821</f>
        <v>6282.8525300000001</v>
      </c>
      <c r="I98" s="28">
        <f>5274.947+8670.76856</f>
        <v>13945.715560000001</v>
      </c>
      <c r="J98" s="28">
        <v>5400.0789999999997</v>
      </c>
      <c r="K98" s="28">
        <v>5530.2160000000003</v>
      </c>
      <c r="L98" s="14">
        <f>6*5530.216</f>
        <v>33181.296000000002</v>
      </c>
    </row>
    <row r="99" spans="1:12" ht="63" x14ac:dyDescent="0.25">
      <c r="A99" s="91"/>
      <c r="B99" s="95"/>
      <c r="C99" s="91"/>
      <c r="D99" s="11" t="s">
        <v>11</v>
      </c>
      <c r="E99" s="12">
        <f t="shared" si="87"/>
        <v>0</v>
      </c>
      <c r="F99" s="4">
        <v>0</v>
      </c>
      <c r="G99" s="5">
        <v>0</v>
      </c>
      <c r="H99" s="29">
        <v>0</v>
      </c>
      <c r="I99" s="29">
        <v>0</v>
      </c>
      <c r="J99" s="29">
        <v>0</v>
      </c>
      <c r="K99" s="29">
        <v>0</v>
      </c>
      <c r="L99" s="5">
        <v>0</v>
      </c>
    </row>
    <row r="100" spans="1:12" x14ac:dyDescent="0.25">
      <c r="A100" s="91"/>
      <c r="B100" s="95"/>
      <c r="C100" s="91"/>
      <c r="D100" s="11" t="s">
        <v>24</v>
      </c>
      <c r="E100" s="12">
        <f t="shared" si="87"/>
        <v>0</v>
      </c>
      <c r="F100" s="4">
        <v>0</v>
      </c>
      <c r="G100" s="5">
        <v>0</v>
      </c>
      <c r="H100" s="29">
        <v>0</v>
      </c>
      <c r="I100" s="29">
        <v>0</v>
      </c>
      <c r="J100" s="29">
        <v>0</v>
      </c>
      <c r="K100" s="29">
        <v>0</v>
      </c>
      <c r="L100" s="5">
        <v>0</v>
      </c>
    </row>
    <row r="101" spans="1:12" x14ac:dyDescent="0.25">
      <c r="A101" s="91"/>
      <c r="B101" s="95"/>
      <c r="C101" s="92"/>
      <c r="D101" s="11" t="s">
        <v>10</v>
      </c>
      <c r="E101" s="12">
        <f t="shared" si="87"/>
        <v>2952.3</v>
      </c>
      <c r="F101" s="4">
        <v>0</v>
      </c>
      <c r="G101" s="5">
        <v>0</v>
      </c>
      <c r="H101" s="29">
        <v>0</v>
      </c>
      <c r="I101" s="29">
        <f>2692-2692+2027+925.3</f>
        <v>2952.3</v>
      </c>
      <c r="J101" s="29">
        <v>0</v>
      </c>
      <c r="K101" s="29">
        <v>0</v>
      </c>
      <c r="L101" s="5">
        <v>0</v>
      </c>
    </row>
    <row r="102" spans="1:12" s="37" customFormat="1" x14ac:dyDescent="0.25">
      <c r="A102" s="90" t="s">
        <v>40</v>
      </c>
      <c r="B102" s="94" t="s">
        <v>55</v>
      </c>
      <c r="C102" s="90" t="s">
        <v>6</v>
      </c>
      <c r="D102" s="8" t="s">
        <v>3</v>
      </c>
      <c r="E102" s="9">
        <f>ROUND(SUM(F102:L102),5)</f>
        <v>36077.104420000003</v>
      </c>
      <c r="F102" s="76">
        <f>ROUND(SUM(F103:F108),5)</f>
        <v>4572.0794299999998</v>
      </c>
      <c r="G102" s="66">
        <f t="shared" ref="G102" si="88">ROUND(SUM(G103:G108),5)</f>
        <v>1446.83645</v>
      </c>
      <c r="H102" s="66">
        <f t="shared" ref="H102" si="89">ROUND(SUM(H103:H108),5)</f>
        <v>1892.9885400000001</v>
      </c>
      <c r="I102" s="80">
        <f t="shared" ref="I102" si="90">ROUND(SUM(I103:I108),5)</f>
        <v>3022.8</v>
      </c>
      <c r="J102" s="66">
        <f t="shared" ref="J102" si="91">ROUND(SUM(J103:J108),5)</f>
        <v>3142.8</v>
      </c>
      <c r="K102" s="66">
        <f t="shared" ref="K102" si="92">ROUND(SUM(K103:K108),5)</f>
        <v>3142.8</v>
      </c>
      <c r="L102" s="66">
        <f t="shared" ref="L102" si="93">ROUND(SUM(L103:L108),5)</f>
        <v>18856.8</v>
      </c>
    </row>
    <row r="103" spans="1:12" ht="31.5" x14ac:dyDescent="0.25">
      <c r="A103" s="91"/>
      <c r="B103" s="95"/>
      <c r="C103" s="91"/>
      <c r="D103" s="11" t="s">
        <v>7</v>
      </c>
      <c r="E103" s="12">
        <f t="shared" ref="E103:E108" si="94">ROUND(SUM(F103:L103),5)</f>
        <v>0</v>
      </c>
      <c r="F103" s="4">
        <v>0</v>
      </c>
      <c r="G103" s="5">
        <v>0</v>
      </c>
      <c r="H103" s="29">
        <v>0</v>
      </c>
      <c r="I103" s="29">
        <v>0</v>
      </c>
      <c r="J103" s="29">
        <v>0</v>
      </c>
      <c r="K103" s="29">
        <v>0</v>
      </c>
      <c r="L103" s="5">
        <v>0</v>
      </c>
    </row>
    <row r="104" spans="1:12" ht="31.5" x14ac:dyDescent="0.25">
      <c r="A104" s="91"/>
      <c r="B104" s="95"/>
      <c r="C104" s="91"/>
      <c r="D104" s="11" t="s">
        <v>8</v>
      </c>
      <c r="E104" s="12">
        <f>ROUND(SUM(F104:L104),5)</f>
        <v>1190</v>
      </c>
      <c r="F104" s="15">
        <f>390+400</f>
        <v>790</v>
      </c>
      <c r="G104" s="7">
        <v>0</v>
      </c>
      <c r="H104" s="31">
        <v>400</v>
      </c>
      <c r="I104" s="31">
        <v>0</v>
      </c>
      <c r="J104" s="31">
        <v>0</v>
      </c>
      <c r="K104" s="31">
        <v>0</v>
      </c>
      <c r="L104" s="7">
        <v>0</v>
      </c>
    </row>
    <row r="105" spans="1:12" x14ac:dyDescent="0.25">
      <c r="A105" s="91"/>
      <c r="B105" s="95"/>
      <c r="C105" s="91"/>
      <c r="D105" s="11" t="s">
        <v>9</v>
      </c>
      <c r="E105" s="12">
        <f t="shared" si="94"/>
        <v>34387.109420000001</v>
      </c>
      <c r="F105" s="13">
        <f>3080.5+16.43243+185.152</f>
        <v>3282.0844299999999</v>
      </c>
      <c r="G105" s="14">
        <f>3131.075+150-496-981.4-74.4352-282.40335</f>
        <v>1446.8364499999998</v>
      </c>
      <c r="H105" s="28">
        <f>2928.2-96.88866-671.25384-455.55556-161.5134-50</f>
        <v>1492.9885399999998</v>
      </c>
      <c r="I105" s="28">
        <f>3142.8-120</f>
        <v>3022.8</v>
      </c>
      <c r="J105" s="28">
        <v>3142.8</v>
      </c>
      <c r="K105" s="28">
        <v>3142.8</v>
      </c>
      <c r="L105" s="14">
        <f>6*3142.8</f>
        <v>18856.800000000003</v>
      </c>
    </row>
    <row r="106" spans="1:12" ht="63" x14ac:dyDescent="0.25">
      <c r="A106" s="91"/>
      <c r="B106" s="95"/>
      <c r="C106" s="91"/>
      <c r="D106" s="11" t="s">
        <v>11</v>
      </c>
      <c r="E106" s="12">
        <f t="shared" si="94"/>
        <v>0</v>
      </c>
      <c r="F106" s="15">
        <v>0</v>
      </c>
      <c r="G106" s="7">
        <v>0</v>
      </c>
      <c r="H106" s="31">
        <v>0</v>
      </c>
      <c r="I106" s="31">
        <v>0</v>
      </c>
      <c r="J106" s="31">
        <v>0</v>
      </c>
      <c r="K106" s="31">
        <v>0</v>
      </c>
      <c r="L106" s="7">
        <v>0</v>
      </c>
    </row>
    <row r="107" spans="1:12" x14ac:dyDescent="0.25">
      <c r="A107" s="91"/>
      <c r="B107" s="95"/>
      <c r="C107" s="91"/>
      <c r="D107" s="11" t="s">
        <v>24</v>
      </c>
      <c r="E107" s="12">
        <f t="shared" si="94"/>
        <v>0</v>
      </c>
      <c r="F107" s="15">
        <v>0</v>
      </c>
      <c r="G107" s="7">
        <v>0</v>
      </c>
      <c r="H107" s="31">
        <v>0</v>
      </c>
      <c r="I107" s="31">
        <v>0</v>
      </c>
      <c r="J107" s="31">
        <v>0</v>
      </c>
      <c r="K107" s="31">
        <v>0</v>
      </c>
      <c r="L107" s="7">
        <v>0</v>
      </c>
    </row>
    <row r="108" spans="1:12" x14ac:dyDescent="0.25">
      <c r="A108" s="92"/>
      <c r="B108" s="96"/>
      <c r="C108" s="92"/>
      <c r="D108" s="11" t="s">
        <v>10</v>
      </c>
      <c r="E108" s="12">
        <f t="shared" si="94"/>
        <v>499.995</v>
      </c>
      <c r="F108" s="15">
        <f>100+399.995</f>
        <v>499.995</v>
      </c>
      <c r="G108" s="7">
        <v>0</v>
      </c>
      <c r="H108" s="31">
        <v>0</v>
      </c>
      <c r="I108" s="31">
        <v>0</v>
      </c>
      <c r="J108" s="31">
        <v>0</v>
      </c>
      <c r="K108" s="31">
        <v>0</v>
      </c>
      <c r="L108" s="7">
        <v>0</v>
      </c>
    </row>
    <row r="109" spans="1:12" ht="15.75" customHeight="1" x14ac:dyDescent="0.25">
      <c r="A109" s="90" t="s">
        <v>47</v>
      </c>
      <c r="B109" s="94" t="s">
        <v>57</v>
      </c>
      <c r="C109" s="90" t="s">
        <v>6</v>
      </c>
      <c r="D109" s="8" t="s">
        <v>3</v>
      </c>
      <c r="E109" s="9">
        <f>ROUND(SUM(F109:L109),5)</f>
        <v>183690.32456000001</v>
      </c>
      <c r="F109" s="76">
        <f>ROUND(SUM(F110:F115),5)</f>
        <v>0</v>
      </c>
      <c r="G109" s="66">
        <f t="shared" ref="G109" si="95">ROUND(SUM(G110:G115),5)</f>
        <v>0</v>
      </c>
      <c r="H109" s="66">
        <f t="shared" ref="H109" si="96">ROUND(SUM(H110:H115),5)</f>
        <v>6559.0825599999998</v>
      </c>
      <c r="I109" s="80">
        <f t="shared" ref="I109" si="97">ROUND(SUM(I110:I115),5)</f>
        <v>20098.441999999999</v>
      </c>
      <c r="J109" s="66">
        <f t="shared" ref="J109" si="98">ROUND(SUM(J110:J115),5)</f>
        <v>19629.099999999999</v>
      </c>
      <c r="K109" s="66">
        <f t="shared" ref="K109" si="99">ROUND(SUM(K110:K115),5)</f>
        <v>19629.099999999999</v>
      </c>
      <c r="L109" s="66">
        <f t="shared" ref="L109" si="100">ROUND(SUM(L110:L115),5)</f>
        <v>117774.6</v>
      </c>
    </row>
    <row r="110" spans="1:12" ht="31.5" x14ac:dyDescent="0.25">
      <c r="A110" s="91"/>
      <c r="B110" s="95"/>
      <c r="C110" s="91"/>
      <c r="D110" s="11" t="s">
        <v>7</v>
      </c>
      <c r="E110" s="12">
        <f t="shared" ref="E110:E115" si="101">ROUND(SUM(F110:L110),5)</f>
        <v>0</v>
      </c>
      <c r="F110" s="15">
        <v>0</v>
      </c>
      <c r="G110" s="7">
        <v>0</v>
      </c>
      <c r="H110" s="31">
        <v>0</v>
      </c>
      <c r="I110" s="31">
        <v>0</v>
      </c>
      <c r="J110" s="31">
        <v>0</v>
      </c>
      <c r="K110" s="31">
        <v>0</v>
      </c>
      <c r="L110" s="7">
        <v>0</v>
      </c>
    </row>
    <row r="111" spans="1:12" ht="31.5" x14ac:dyDescent="0.25">
      <c r="A111" s="91"/>
      <c r="B111" s="95"/>
      <c r="C111" s="91"/>
      <c r="D111" s="11" t="s">
        <v>8</v>
      </c>
      <c r="E111" s="12">
        <f>ROUND(SUM(F111:L111),5)</f>
        <v>600</v>
      </c>
      <c r="F111" s="15">
        <v>0</v>
      </c>
      <c r="G111" s="7">
        <v>0</v>
      </c>
      <c r="H111" s="31">
        <v>0</v>
      </c>
      <c r="I111" s="31">
        <v>600</v>
      </c>
      <c r="J111" s="31">
        <v>0</v>
      </c>
      <c r="K111" s="31">
        <v>0</v>
      </c>
      <c r="L111" s="7">
        <v>0</v>
      </c>
    </row>
    <row r="112" spans="1:12" x14ac:dyDescent="0.25">
      <c r="A112" s="91"/>
      <c r="B112" s="95"/>
      <c r="C112" s="91"/>
      <c r="D112" s="11" t="s">
        <v>9</v>
      </c>
      <c r="E112" s="12">
        <f t="shared" si="101"/>
        <v>161252.55556000001</v>
      </c>
      <c r="F112" s="15">
        <v>0</v>
      </c>
      <c r="G112" s="7">
        <f>7762.896-7762.896</f>
        <v>0</v>
      </c>
      <c r="H112" s="31">
        <f>2907.347+655.55556+362+287.68+2187+359.5-200</f>
        <v>6559.0825600000007</v>
      </c>
      <c r="I112" s="31">
        <f>16283.6+141.073</f>
        <v>16424.672999999999</v>
      </c>
      <c r="J112" s="28">
        <v>17283.599999999999</v>
      </c>
      <c r="K112" s="28">
        <v>17283.599999999999</v>
      </c>
      <c r="L112" s="14">
        <f>6*17283.6</f>
        <v>103701.59999999999</v>
      </c>
    </row>
    <row r="113" spans="1:12" ht="63" x14ac:dyDescent="0.25">
      <c r="A113" s="91"/>
      <c r="B113" s="95"/>
      <c r="C113" s="91"/>
      <c r="D113" s="11" t="s">
        <v>11</v>
      </c>
      <c r="E113" s="12">
        <f t="shared" si="101"/>
        <v>0</v>
      </c>
      <c r="F113" s="15">
        <v>0</v>
      </c>
      <c r="G113" s="7">
        <v>0</v>
      </c>
      <c r="H113" s="31">
        <v>0</v>
      </c>
      <c r="I113" s="31">
        <v>0</v>
      </c>
      <c r="J113" s="31">
        <v>0</v>
      </c>
      <c r="K113" s="31">
        <v>0</v>
      </c>
      <c r="L113" s="7">
        <v>0</v>
      </c>
    </row>
    <row r="114" spans="1:12" x14ac:dyDescent="0.25">
      <c r="A114" s="91"/>
      <c r="B114" s="95"/>
      <c r="C114" s="91"/>
      <c r="D114" s="11" t="s">
        <v>24</v>
      </c>
      <c r="E114" s="12">
        <f t="shared" si="101"/>
        <v>0</v>
      </c>
      <c r="F114" s="15">
        <v>0</v>
      </c>
      <c r="G114" s="7">
        <v>0</v>
      </c>
      <c r="H114" s="31">
        <v>0</v>
      </c>
      <c r="I114" s="31">
        <v>0</v>
      </c>
      <c r="J114" s="31">
        <v>0</v>
      </c>
      <c r="K114" s="31">
        <v>0</v>
      </c>
      <c r="L114" s="7">
        <v>0</v>
      </c>
    </row>
    <row r="115" spans="1:12" ht="15" customHeight="1" x14ac:dyDescent="0.25">
      <c r="A115" s="92"/>
      <c r="B115" s="96"/>
      <c r="C115" s="92"/>
      <c r="D115" s="11" t="s">
        <v>10</v>
      </c>
      <c r="E115" s="12">
        <f t="shared" si="101"/>
        <v>21837.769</v>
      </c>
      <c r="F115" s="15">
        <v>0</v>
      </c>
      <c r="G115" s="7">
        <f>4237.1-4237.1</f>
        <v>0</v>
      </c>
      <c r="H115" s="31">
        <v>0</v>
      </c>
      <c r="I115" s="31">
        <f>2345.5-2345.5+2723.4+350.369</f>
        <v>3073.7690000000002</v>
      </c>
      <c r="J115" s="31">
        <v>2345.5</v>
      </c>
      <c r="K115" s="31">
        <v>2345.5</v>
      </c>
      <c r="L115" s="7">
        <f>2345.5*6</f>
        <v>14073</v>
      </c>
    </row>
    <row r="116" spans="1:12" s="37" customFormat="1" x14ac:dyDescent="0.25">
      <c r="A116" s="90"/>
      <c r="B116" s="94" t="s">
        <v>14</v>
      </c>
      <c r="C116" s="90"/>
      <c r="D116" s="8" t="s">
        <v>3</v>
      </c>
      <c r="E116" s="9">
        <f>ROUND(SUM(F116:L116),5)</f>
        <v>296858.34696</v>
      </c>
      <c r="F116" s="76">
        <f>ROUND(SUM(F117:F122),5)</f>
        <v>10332.323</v>
      </c>
      <c r="G116" s="66">
        <f t="shared" ref="G116" si="102">ROUND(SUM(G117:G122),5)</f>
        <v>5485.05177</v>
      </c>
      <c r="H116" s="66">
        <f t="shared" ref="H116" si="103">ROUND(SUM(H117:H122),5)</f>
        <v>14734.923629999999</v>
      </c>
      <c r="I116" s="80">
        <f t="shared" ref="I116" si="104">ROUND(SUM(I117:I122),5)</f>
        <v>40019.257559999998</v>
      </c>
      <c r="J116" s="66">
        <f t="shared" ref="J116" si="105">ROUND(SUM(J117:J122),5)</f>
        <v>28171.978999999999</v>
      </c>
      <c r="K116" s="66">
        <f t="shared" ref="K116" si="106">ROUND(SUM(K117:K122),5)</f>
        <v>28302.116000000002</v>
      </c>
      <c r="L116" s="66">
        <f t="shared" ref="L116" si="107">ROUND(SUM(L117:L122),5)</f>
        <v>169812.696</v>
      </c>
    </row>
    <row r="117" spans="1:12" ht="31.5" x14ac:dyDescent="0.25">
      <c r="A117" s="91"/>
      <c r="B117" s="95"/>
      <c r="C117" s="91"/>
      <c r="D117" s="11" t="s">
        <v>7</v>
      </c>
      <c r="E117" s="12">
        <f t="shared" ref="E117:E122" si="108">ROUND(SUM(F117:L117),5)</f>
        <v>0</v>
      </c>
      <c r="F117" s="16">
        <f>ROUND(F96+F103+F110+F89,5)</f>
        <v>0</v>
      </c>
      <c r="G117" s="12">
        <f>ROUND(G96+G103+G110+G89,5)</f>
        <v>0</v>
      </c>
      <c r="H117" s="12">
        <f t="shared" ref="H117:L117" si="109">ROUND(H96+H103+H110+H89,5)</f>
        <v>0</v>
      </c>
      <c r="I117" s="32">
        <f t="shared" si="109"/>
        <v>0</v>
      </c>
      <c r="J117" s="12">
        <f t="shared" si="109"/>
        <v>0</v>
      </c>
      <c r="K117" s="12">
        <f t="shared" si="109"/>
        <v>0</v>
      </c>
      <c r="L117" s="12">
        <f t="shared" si="109"/>
        <v>0</v>
      </c>
    </row>
    <row r="118" spans="1:12" ht="31.5" x14ac:dyDescent="0.25">
      <c r="A118" s="91"/>
      <c r="B118" s="95"/>
      <c r="C118" s="91"/>
      <c r="D118" s="11" t="s">
        <v>8</v>
      </c>
      <c r="E118" s="12">
        <f t="shared" si="108"/>
        <v>1890</v>
      </c>
      <c r="F118" s="16">
        <f t="shared" ref="F118:G122" si="110">ROUND(F97+F104+F111+F90,5)</f>
        <v>790</v>
      </c>
      <c r="G118" s="12">
        <f t="shared" si="110"/>
        <v>100</v>
      </c>
      <c r="H118" s="12">
        <f t="shared" ref="H118:L118" si="111">ROUND(H97+H104+H111+H90,5)</f>
        <v>400</v>
      </c>
      <c r="I118" s="32">
        <f t="shared" si="111"/>
        <v>600</v>
      </c>
      <c r="J118" s="12">
        <f t="shared" si="111"/>
        <v>0</v>
      </c>
      <c r="K118" s="12">
        <f t="shared" si="111"/>
        <v>0</v>
      </c>
      <c r="L118" s="12">
        <f t="shared" si="111"/>
        <v>0</v>
      </c>
    </row>
    <row r="119" spans="1:12" x14ac:dyDescent="0.25">
      <c r="A119" s="91"/>
      <c r="B119" s="95"/>
      <c r="C119" s="91"/>
      <c r="D119" s="11" t="s">
        <v>9</v>
      </c>
      <c r="E119" s="12">
        <f t="shared" si="108"/>
        <v>269678.28295999998</v>
      </c>
      <c r="F119" s="16">
        <f t="shared" si="110"/>
        <v>9042.3279999999995</v>
      </c>
      <c r="G119" s="12">
        <f t="shared" si="110"/>
        <v>5385.05177</v>
      </c>
      <c r="H119" s="12">
        <f t="shared" ref="H119:L119" si="112">ROUND(H98+H105+H112+H91,5)</f>
        <v>14334.923629999999</v>
      </c>
      <c r="I119" s="32">
        <f t="shared" si="112"/>
        <v>33393.188560000002</v>
      </c>
      <c r="J119" s="12">
        <f t="shared" si="112"/>
        <v>25826.478999999999</v>
      </c>
      <c r="K119" s="12">
        <f t="shared" si="112"/>
        <v>25956.616000000002</v>
      </c>
      <c r="L119" s="12">
        <f t="shared" si="112"/>
        <v>155739.696</v>
      </c>
    </row>
    <row r="120" spans="1:12" ht="63" x14ac:dyDescent="0.25">
      <c r="A120" s="91"/>
      <c r="B120" s="95"/>
      <c r="C120" s="91"/>
      <c r="D120" s="11" t="s">
        <v>11</v>
      </c>
      <c r="E120" s="12">
        <f t="shared" si="108"/>
        <v>0</v>
      </c>
      <c r="F120" s="16">
        <f t="shared" si="110"/>
        <v>0</v>
      </c>
      <c r="G120" s="12">
        <f t="shared" si="110"/>
        <v>0</v>
      </c>
      <c r="H120" s="12">
        <f t="shared" ref="H120:L120" si="113">ROUND(H99+H106+H113+H92,5)</f>
        <v>0</v>
      </c>
      <c r="I120" s="32">
        <f t="shared" si="113"/>
        <v>0</v>
      </c>
      <c r="J120" s="12">
        <f t="shared" si="113"/>
        <v>0</v>
      </c>
      <c r="K120" s="12">
        <f t="shared" si="113"/>
        <v>0</v>
      </c>
      <c r="L120" s="12">
        <f t="shared" si="113"/>
        <v>0</v>
      </c>
    </row>
    <row r="121" spans="1:12" x14ac:dyDescent="0.25">
      <c r="A121" s="91"/>
      <c r="B121" s="95"/>
      <c r="C121" s="91"/>
      <c r="D121" s="11" t="s">
        <v>24</v>
      </c>
      <c r="E121" s="12">
        <f t="shared" si="108"/>
        <v>0</v>
      </c>
      <c r="F121" s="16">
        <f t="shared" si="110"/>
        <v>0</v>
      </c>
      <c r="G121" s="12">
        <f t="shared" si="110"/>
        <v>0</v>
      </c>
      <c r="H121" s="12">
        <f t="shared" ref="H121:L121" si="114">ROUND(H100+H107+H114+H93,5)</f>
        <v>0</v>
      </c>
      <c r="I121" s="32">
        <f t="shared" si="114"/>
        <v>0</v>
      </c>
      <c r="J121" s="12">
        <f t="shared" si="114"/>
        <v>0</v>
      </c>
      <c r="K121" s="12">
        <f t="shared" si="114"/>
        <v>0</v>
      </c>
      <c r="L121" s="12">
        <f t="shared" si="114"/>
        <v>0</v>
      </c>
    </row>
    <row r="122" spans="1:12" x14ac:dyDescent="0.25">
      <c r="A122" s="92"/>
      <c r="B122" s="96"/>
      <c r="C122" s="92"/>
      <c r="D122" s="11" t="s">
        <v>10</v>
      </c>
      <c r="E122" s="12">
        <f t="shared" si="108"/>
        <v>25290.063999999998</v>
      </c>
      <c r="F122" s="16">
        <f t="shared" si="110"/>
        <v>499.995</v>
      </c>
      <c r="G122" s="12">
        <f t="shared" si="110"/>
        <v>0</v>
      </c>
      <c r="H122" s="12">
        <f t="shared" ref="H122:L122" si="115">ROUND(H101+H108+H115+H94,5)</f>
        <v>0</v>
      </c>
      <c r="I122" s="32">
        <f t="shared" si="115"/>
        <v>6026.0690000000004</v>
      </c>
      <c r="J122" s="12">
        <f t="shared" si="115"/>
        <v>2345.5</v>
      </c>
      <c r="K122" s="12">
        <f t="shared" si="115"/>
        <v>2345.5</v>
      </c>
      <c r="L122" s="12">
        <f t="shared" si="115"/>
        <v>14073</v>
      </c>
    </row>
    <row r="123" spans="1:12" x14ac:dyDescent="0.25">
      <c r="A123" s="140" t="s">
        <v>45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</row>
    <row r="124" spans="1:12" s="37" customFormat="1" x14ac:dyDescent="0.25">
      <c r="A124" s="90"/>
      <c r="B124" s="94" t="s">
        <v>73</v>
      </c>
      <c r="C124" s="90" t="s">
        <v>75</v>
      </c>
      <c r="D124" s="8" t="s">
        <v>3</v>
      </c>
      <c r="E124" s="9">
        <f>ROUND(SUM(F124:L124),5)</f>
        <v>0</v>
      </c>
      <c r="F124" s="16">
        <v>0</v>
      </c>
      <c r="G124" s="9">
        <f>ROUND(SUM(G125:G130),5)</f>
        <v>0</v>
      </c>
      <c r="H124" s="9">
        <f>ROUND(SUM(H125:H130),5)</f>
        <v>0</v>
      </c>
      <c r="I124" s="30">
        <f t="shared" ref="I124" si="116">ROUND(SUM(I125:I130),5)</f>
        <v>0</v>
      </c>
      <c r="J124" s="9">
        <f>ROUND(SUM(J125:J130),5)</f>
        <v>0</v>
      </c>
      <c r="K124" s="9">
        <f>ROUND(SUM(K125:K130),5)</f>
        <v>0</v>
      </c>
      <c r="L124" s="9">
        <f>ROUND(SUM(L125:L130),5)</f>
        <v>0</v>
      </c>
    </row>
    <row r="125" spans="1:12" ht="14.25" customHeight="1" x14ac:dyDescent="0.25">
      <c r="A125" s="91"/>
      <c r="B125" s="95"/>
      <c r="C125" s="91"/>
      <c r="D125" s="11" t="s">
        <v>7</v>
      </c>
      <c r="E125" s="12">
        <f t="shared" ref="E125:E130" si="117">SUM(F125:L125)</f>
        <v>0</v>
      </c>
      <c r="F125" s="16">
        <v>0</v>
      </c>
      <c r="G125" s="12">
        <v>0</v>
      </c>
      <c r="H125" s="32">
        <v>0</v>
      </c>
      <c r="I125" s="32">
        <v>0</v>
      </c>
      <c r="J125" s="32">
        <v>0</v>
      </c>
      <c r="K125" s="32">
        <v>0</v>
      </c>
      <c r="L125" s="12">
        <v>0</v>
      </c>
    </row>
    <row r="126" spans="1:12" ht="31.5" x14ac:dyDescent="0.25">
      <c r="A126" s="91"/>
      <c r="B126" s="95"/>
      <c r="C126" s="91"/>
      <c r="D126" s="11" t="s">
        <v>8</v>
      </c>
      <c r="E126" s="12">
        <f t="shared" si="117"/>
        <v>0</v>
      </c>
      <c r="F126" s="16">
        <v>0</v>
      </c>
      <c r="G126" s="12">
        <v>0</v>
      </c>
      <c r="H126" s="32">
        <v>0</v>
      </c>
      <c r="I126" s="32">
        <v>0</v>
      </c>
      <c r="J126" s="32">
        <v>0</v>
      </c>
      <c r="K126" s="32">
        <v>0</v>
      </c>
      <c r="L126" s="12">
        <v>0</v>
      </c>
    </row>
    <row r="127" spans="1:12" x14ac:dyDescent="0.25">
      <c r="A127" s="91"/>
      <c r="B127" s="95"/>
      <c r="C127" s="91"/>
      <c r="D127" s="11" t="s">
        <v>9</v>
      </c>
      <c r="E127" s="12">
        <f t="shared" si="117"/>
        <v>0</v>
      </c>
      <c r="F127" s="16">
        <v>0</v>
      </c>
      <c r="G127" s="12">
        <v>0</v>
      </c>
      <c r="H127" s="32">
        <v>0</v>
      </c>
      <c r="I127" s="32">
        <v>0</v>
      </c>
      <c r="J127" s="32">
        <v>0</v>
      </c>
      <c r="K127" s="32">
        <v>0</v>
      </c>
      <c r="L127" s="12">
        <v>0</v>
      </c>
    </row>
    <row r="128" spans="1:12" ht="47.25" customHeight="1" x14ac:dyDescent="0.25">
      <c r="A128" s="91"/>
      <c r="B128" s="95"/>
      <c r="C128" s="91"/>
      <c r="D128" s="11" t="s">
        <v>11</v>
      </c>
      <c r="E128" s="12">
        <f t="shared" si="117"/>
        <v>0</v>
      </c>
      <c r="F128" s="16">
        <v>0</v>
      </c>
      <c r="G128" s="12">
        <v>0</v>
      </c>
      <c r="H128" s="32">
        <v>0</v>
      </c>
      <c r="I128" s="32">
        <v>0</v>
      </c>
      <c r="J128" s="32">
        <v>0</v>
      </c>
      <c r="K128" s="32">
        <v>0</v>
      </c>
      <c r="L128" s="12">
        <v>0</v>
      </c>
    </row>
    <row r="129" spans="1:12" x14ac:dyDescent="0.25">
      <c r="A129" s="91"/>
      <c r="B129" s="95"/>
      <c r="C129" s="91"/>
      <c r="D129" s="11" t="s">
        <v>24</v>
      </c>
      <c r="E129" s="12">
        <f t="shared" si="117"/>
        <v>0</v>
      </c>
      <c r="F129" s="16">
        <v>0</v>
      </c>
      <c r="G129" s="12">
        <v>0</v>
      </c>
      <c r="H129" s="32">
        <v>0</v>
      </c>
      <c r="I129" s="32">
        <v>0</v>
      </c>
      <c r="J129" s="32">
        <v>0</v>
      </c>
      <c r="K129" s="32">
        <v>0</v>
      </c>
      <c r="L129" s="12">
        <v>0</v>
      </c>
    </row>
    <row r="130" spans="1:12" x14ac:dyDescent="0.25">
      <c r="A130" s="91"/>
      <c r="B130" s="95"/>
      <c r="C130" s="92"/>
      <c r="D130" s="11" t="s">
        <v>10</v>
      </c>
      <c r="E130" s="51">
        <f t="shared" si="117"/>
        <v>0</v>
      </c>
      <c r="F130" s="16">
        <v>0</v>
      </c>
      <c r="G130" s="12">
        <v>0</v>
      </c>
      <c r="H130" s="32">
        <v>0</v>
      </c>
      <c r="I130" s="32">
        <v>0</v>
      </c>
      <c r="J130" s="32">
        <v>0</v>
      </c>
      <c r="K130" s="32">
        <v>0</v>
      </c>
      <c r="L130" s="12">
        <v>0</v>
      </c>
    </row>
    <row r="131" spans="1:12" s="37" customFormat="1" x14ac:dyDescent="0.25">
      <c r="A131" s="90" t="s">
        <v>41</v>
      </c>
      <c r="B131" s="94" t="s">
        <v>58</v>
      </c>
      <c r="C131" s="90" t="s">
        <v>6</v>
      </c>
      <c r="D131" s="8" t="s">
        <v>3</v>
      </c>
      <c r="E131" s="9">
        <f>ROUND(SUM(F131:L131),5)</f>
        <v>375009.09308999998</v>
      </c>
      <c r="F131" s="72">
        <f>ROUND(SUM(F132:F137),5)</f>
        <v>41798.663999999997</v>
      </c>
      <c r="G131" s="9">
        <f>ROUND(SUM(G132:G137),5)</f>
        <v>53067.088000000003</v>
      </c>
      <c r="H131" s="9">
        <f>ROUND(SUM(H132:H137),5)</f>
        <v>55143.341090000002</v>
      </c>
      <c r="I131" s="30">
        <f t="shared" ref="I131" si="118">ROUND(SUM(I132:I137),5)</f>
        <v>25000</v>
      </c>
      <c r="J131" s="9">
        <f>ROUND(SUM(J132:J137),5)</f>
        <v>25000</v>
      </c>
      <c r="K131" s="9">
        <f>ROUND(SUM(K132:K137),5)</f>
        <v>25000</v>
      </c>
      <c r="L131" s="9">
        <f>ROUND(SUM(L132:L137),5)</f>
        <v>150000</v>
      </c>
    </row>
    <row r="132" spans="1:12" ht="19.5" customHeight="1" x14ac:dyDescent="0.25">
      <c r="A132" s="91"/>
      <c r="B132" s="95"/>
      <c r="C132" s="91"/>
      <c r="D132" s="11" t="s">
        <v>7</v>
      </c>
      <c r="E132" s="12">
        <f t="shared" ref="E132:E137" si="119">SUM(F132:L132)</f>
        <v>0</v>
      </c>
      <c r="F132" s="16">
        <v>0</v>
      </c>
      <c r="G132" s="12">
        <v>0</v>
      </c>
      <c r="H132" s="32">
        <v>0</v>
      </c>
      <c r="I132" s="32">
        <v>0</v>
      </c>
      <c r="J132" s="32">
        <v>0</v>
      </c>
      <c r="K132" s="32">
        <v>0</v>
      </c>
      <c r="L132" s="12">
        <v>0</v>
      </c>
    </row>
    <row r="133" spans="1:12" ht="31.5" x14ac:dyDescent="0.25">
      <c r="A133" s="91"/>
      <c r="B133" s="95"/>
      <c r="C133" s="91"/>
      <c r="D133" s="11" t="s">
        <v>8</v>
      </c>
      <c r="E133" s="12">
        <f t="shared" si="119"/>
        <v>550</v>
      </c>
      <c r="F133" s="16">
        <v>0</v>
      </c>
      <c r="G133" s="12">
        <f>150+400</f>
        <v>550</v>
      </c>
      <c r="H133" s="32">
        <v>0</v>
      </c>
      <c r="I133" s="32">
        <v>0</v>
      </c>
      <c r="J133" s="32">
        <v>0</v>
      </c>
      <c r="K133" s="32">
        <v>0</v>
      </c>
      <c r="L133" s="12">
        <v>0</v>
      </c>
    </row>
    <row r="134" spans="1:12" x14ac:dyDescent="0.25">
      <c r="A134" s="91"/>
      <c r="B134" s="95"/>
      <c r="C134" s="91"/>
      <c r="D134" s="11" t="s">
        <v>9</v>
      </c>
      <c r="E134" s="12">
        <f t="shared" si="119"/>
        <v>240284.60708999998</v>
      </c>
      <c r="F134" s="17">
        <f>15000+4000+0.01+5000</f>
        <v>24000.01</v>
      </c>
      <c r="G134" s="12">
        <f>15000+19404.612+2188.842+250</f>
        <v>36843.453999999998</v>
      </c>
      <c r="H134" s="32">
        <f>15000+1533.9315+0.13793+7000+600+8643.1+417.0606+2621.22537+4282.891+100+3037.67101-7-9.57432+1221.7</f>
        <v>44441.14308999999</v>
      </c>
      <c r="I134" s="32">
        <v>15000</v>
      </c>
      <c r="J134" s="32">
        <v>15000</v>
      </c>
      <c r="K134" s="32">
        <v>15000</v>
      </c>
      <c r="L134" s="12">
        <v>90000</v>
      </c>
    </row>
    <row r="135" spans="1:12" ht="48.75" customHeight="1" x14ac:dyDescent="0.25">
      <c r="A135" s="91"/>
      <c r="B135" s="95"/>
      <c r="C135" s="91"/>
      <c r="D135" s="11" t="s">
        <v>11</v>
      </c>
      <c r="E135" s="12">
        <f t="shared" si="119"/>
        <v>0</v>
      </c>
      <c r="F135" s="16">
        <v>0</v>
      </c>
      <c r="G135" s="12">
        <v>0</v>
      </c>
      <c r="H135" s="32">
        <v>0</v>
      </c>
      <c r="I135" s="32">
        <v>0</v>
      </c>
      <c r="J135" s="32">
        <v>0</v>
      </c>
      <c r="K135" s="32">
        <v>0</v>
      </c>
      <c r="L135" s="12">
        <v>0</v>
      </c>
    </row>
    <row r="136" spans="1:12" x14ac:dyDescent="0.25">
      <c r="A136" s="91"/>
      <c r="B136" s="95"/>
      <c r="C136" s="91"/>
      <c r="D136" s="11" t="s">
        <v>24</v>
      </c>
      <c r="E136" s="12">
        <f t="shared" si="119"/>
        <v>0</v>
      </c>
      <c r="F136" s="16">
        <v>0</v>
      </c>
      <c r="G136" s="12">
        <v>0</v>
      </c>
      <c r="H136" s="32">
        <v>0</v>
      </c>
      <c r="I136" s="32">
        <v>0</v>
      </c>
      <c r="J136" s="32">
        <v>0</v>
      </c>
      <c r="K136" s="32">
        <v>0</v>
      </c>
      <c r="L136" s="12">
        <v>0</v>
      </c>
    </row>
    <row r="137" spans="1:12" ht="18.75" customHeight="1" x14ac:dyDescent="0.25">
      <c r="A137" s="91"/>
      <c r="B137" s="95"/>
      <c r="C137" s="91"/>
      <c r="D137" s="50" t="s">
        <v>10</v>
      </c>
      <c r="E137" s="51">
        <f t="shared" si="119"/>
        <v>134174.486</v>
      </c>
      <c r="F137" s="52">
        <f>50000-50000+16098.654+1500+200</f>
        <v>17798.654000000002</v>
      </c>
      <c r="G137" s="51">
        <f>35000+10396.436+150+4077.198+750+300-35000</f>
        <v>15673.633999999998</v>
      </c>
      <c r="H137" s="53">
        <f>11142.647+8404.598+1174.354+825.646+197.6+100-11142.647</f>
        <v>10702.198</v>
      </c>
      <c r="I137" s="53">
        <v>10000</v>
      </c>
      <c r="J137" s="53">
        <v>10000</v>
      </c>
      <c r="K137" s="53">
        <v>10000</v>
      </c>
      <c r="L137" s="51">
        <v>60000</v>
      </c>
    </row>
    <row r="138" spans="1:12" x14ac:dyDescent="0.25">
      <c r="A138" s="93" t="s">
        <v>42</v>
      </c>
      <c r="B138" s="94" t="s">
        <v>62</v>
      </c>
      <c r="C138" s="93" t="s">
        <v>67</v>
      </c>
      <c r="D138" s="8" t="s">
        <v>3</v>
      </c>
      <c r="E138" s="9">
        <f>ROUND(SUM(F138:L138),5)</f>
        <v>2778669.2796299998</v>
      </c>
      <c r="F138" s="73">
        <f>ROUND(SUM(F139:F144),5)</f>
        <v>221496.51639999999</v>
      </c>
      <c r="G138" s="9">
        <f>ROUND(SUM(G139:G144),5)</f>
        <v>455762.25673000002</v>
      </c>
      <c r="H138" s="9">
        <f>ROUND(SUM(H139:H144),5)</f>
        <v>187912.2065</v>
      </c>
      <c r="I138" s="30">
        <f t="shared" ref="I138" si="120">ROUND(SUM(I139:I144),5)</f>
        <v>0</v>
      </c>
      <c r="J138" s="9">
        <f>ROUND(SUM(J139:J144),5)</f>
        <v>50651.5</v>
      </c>
      <c r="K138" s="9">
        <f>ROUND(SUM(K139:K144),5)</f>
        <v>75977.2</v>
      </c>
      <c r="L138" s="9">
        <f>ROUND(SUM(L139:L144),5)</f>
        <v>1786869.6</v>
      </c>
    </row>
    <row r="139" spans="1:12" ht="16.5" customHeight="1" x14ac:dyDescent="0.25">
      <c r="A139" s="93"/>
      <c r="B139" s="95"/>
      <c r="C139" s="93"/>
      <c r="D139" s="11" t="s">
        <v>7</v>
      </c>
      <c r="E139" s="12">
        <f t="shared" ref="E139:E144" si="121">ROUND(SUM(F139:L139),5)</f>
        <v>0</v>
      </c>
      <c r="F139" s="16">
        <f>ROUND(F146+F153,5)</f>
        <v>0</v>
      </c>
      <c r="G139" s="12">
        <f>ROUND(G146+G153,5)</f>
        <v>0</v>
      </c>
      <c r="H139" s="12">
        <f t="shared" ref="H139:L139" si="122">ROUND(H146+H153,5)</f>
        <v>0</v>
      </c>
      <c r="I139" s="32">
        <f t="shared" si="122"/>
        <v>0</v>
      </c>
      <c r="J139" s="12">
        <f t="shared" si="122"/>
        <v>0</v>
      </c>
      <c r="K139" s="12">
        <f t="shared" si="122"/>
        <v>0</v>
      </c>
      <c r="L139" s="12">
        <f t="shared" si="122"/>
        <v>0</v>
      </c>
    </row>
    <row r="140" spans="1:12" ht="31.5" x14ac:dyDescent="0.25">
      <c r="A140" s="93"/>
      <c r="B140" s="95"/>
      <c r="C140" s="93"/>
      <c r="D140" s="11" t="s">
        <v>8</v>
      </c>
      <c r="E140" s="12">
        <f t="shared" si="121"/>
        <v>453270.7</v>
      </c>
      <c r="F140" s="16">
        <f t="shared" ref="F140:G144" si="123">ROUND(F147+F154,5)</f>
        <v>103361.60000000001</v>
      </c>
      <c r="G140" s="12">
        <f t="shared" si="123"/>
        <v>349909.1</v>
      </c>
      <c r="H140" s="12">
        <f t="shared" ref="H140:L140" si="124">ROUND(H147+H154,5)</f>
        <v>0</v>
      </c>
      <c r="I140" s="32">
        <f t="shared" si="124"/>
        <v>0</v>
      </c>
      <c r="J140" s="12">
        <f t="shared" si="124"/>
        <v>0</v>
      </c>
      <c r="K140" s="12">
        <f t="shared" si="124"/>
        <v>0</v>
      </c>
      <c r="L140" s="12">
        <f t="shared" si="124"/>
        <v>0</v>
      </c>
    </row>
    <row r="141" spans="1:12" x14ac:dyDescent="0.25">
      <c r="A141" s="93"/>
      <c r="B141" s="95"/>
      <c r="C141" s="93"/>
      <c r="D141" s="11" t="s">
        <v>9</v>
      </c>
      <c r="E141" s="12">
        <f t="shared" si="121"/>
        <v>538528.97962999996</v>
      </c>
      <c r="F141" s="16">
        <f t="shared" si="123"/>
        <v>118134.9164</v>
      </c>
      <c r="G141" s="12">
        <f t="shared" si="123"/>
        <v>105853.15673</v>
      </c>
      <c r="H141" s="12">
        <f t="shared" ref="H141:L141" si="125">ROUND(H148+H155,5)</f>
        <v>187912.2065</v>
      </c>
      <c r="I141" s="32">
        <f t="shared" si="125"/>
        <v>0</v>
      </c>
      <c r="J141" s="12">
        <f t="shared" si="125"/>
        <v>50651.5</v>
      </c>
      <c r="K141" s="12">
        <f t="shared" si="125"/>
        <v>75977.2</v>
      </c>
      <c r="L141" s="12">
        <f t="shared" si="125"/>
        <v>0</v>
      </c>
    </row>
    <row r="142" spans="1:12" ht="50.25" customHeight="1" x14ac:dyDescent="0.25">
      <c r="A142" s="93"/>
      <c r="B142" s="95"/>
      <c r="C142" s="93"/>
      <c r="D142" s="11" t="s">
        <v>11</v>
      </c>
      <c r="E142" s="12">
        <f t="shared" si="121"/>
        <v>0</v>
      </c>
      <c r="F142" s="16">
        <f t="shared" si="123"/>
        <v>0</v>
      </c>
      <c r="G142" s="12">
        <f t="shared" si="123"/>
        <v>0</v>
      </c>
      <c r="H142" s="12">
        <f t="shared" ref="H142:L142" si="126">ROUND(H149+H156,5)</f>
        <v>0</v>
      </c>
      <c r="I142" s="32">
        <f t="shared" si="126"/>
        <v>0</v>
      </c>
      <c r="J142" s="12">
        <f t="shared" si="126"/>
        <v>0</v>
      </c>
      <c r="K142" s="12">
        <f t="shared" si="126"/>
        <v>0</v>
      </c>
      <c r="L142" s="12">
        <f t="shared" si="126"/>
        <v>0</v>
      </c>
    </row>
    <row r="143" spans="1:12" x14ac:dyDescent="0.25">
      <c r="A143" s="93"/>
      <c r="B143" s="95"/>
      <c r="C143" s="93"/>
      <c r="D143" s="11" t="s">
        <v>24</v>
      </c>
      <c r="E143" s="12">
        <f t="shared" si="121"/>
        <v>0</v>
      </c>
      <c r="F143" s="16">
        <f t="shared" si="123"/>
        <v>0</v>
      </c>
      <c r="G143" s="12">
        <f t="shared" si="123"/>
        <v>0</v>
      </c>
      <c r="H143" s="12">
        <f t="shared" ref="H143:L143" si="127">ROUND(H150+H157,5)</f>
        <v>0</v>
      </c>
      <c r="I143" s="32">
        <f t="shared" si="127"/>
        <v>0</v>
      </c>
      <c r="J143" s="12">
        <f t="shared" si="127"/>
        <v>0</v>
      </c>
      <c r="K143" s="12">
        <f t="shared" si="127"/>
        <v>0</v>
      </c>
      <c r="L143" s="12">
        <f t="shared" si="127"/>
        <v>0</v>
      </c>
    </row>
    <row r="144" spans="1:12" x14ac:dyDescent="0.25">
      <c r="A144" s="93"/>
      <c r="B144" s="95"/>
      <c r="C144" s="93"/>
      <c r="D144" s="11" t="s">
        <v>10</v>
      </c>
      <c r="E144" s="12">
        <f t="shared" si="121"/>
        <v>1786869.6</v>
      </c>
      <c r="F144" s="16">
        <f t="shared" si="123"/>
        <v>0</v>
      </c>
      <c r="G144" s="12">
        <f t="shared" si="123"/>
        <v>0</v>
      </c>
      <c r="H144" s="12">
        <f t="shared" ref="H144:L144" si="128">ROUND(H151+H158,5)</f>
        <v>0</v>
      </c>
      <c r="I144" s="32">
        <f t="shared" si="128"/>
        <v>0</v>
      </c>
      <c r="J144" s="12">
        <f t="shared" si="128"/>
        <v>0</v>
      </c>
      <c r="K144" s="12">
        <f t="shared" si="128"/>
        <v>0</v>
      </c>
      <c r="L144" s="12">
        <f t="shared" si="128"/>
        <v>1786869.6</v>
      </c>
    </row>
    <row r="145" spans="1:12" s="37" customFormat="1" ht="15.75" customHeight="1" x14ac:dyDescent="0.25">
      <c r="A145" s="93"/>
      <c r="B145" s="95"/>
      <c r="C145" s="93" t="s">
        <v>68</v>
      </c>
      <c r="D145" s="8" t="s">
        <v>3</v>
      </c>
      <c r="E145" s="9">
        <f>ROUND(SUM(F145:L145),5)</f>
        <v>2469055.3848899999</v>
      </c>
      <c r="F145" s="10">
        <f>ROUND(SUM(F146:F151),5)</f>
        <v>221496.51639999999</v>
      </c>
      <c r="G145" s="9">
        <f>ROUND(SUM(G146:G151),5)</f>
        <v>328548.36199</v>
      </c>
      <c r="H145" s="9">
        <f t="shared" ref="H145:L145" si="129">ROUND(SUM(H146:H151),5)</f>
        <v>5512.2065000000002</v>
      </c>
      <c r="I145" s="30">
        <f t="shared" si="129"/>
        <v>0</v>
      </c>
      <c r="J145" s="9">
        <f t="shared" si="129"/>
        <v>50651.5</v>
      </c>
      <c r="K145" s="9">
        <f t="shared" si="129"/>
        <v>75977.2</v>
      </c>
      <c r="L145" s="9">
        <f t="shared" si="129"/>
        <v>1786869.6</v>
      </c>
    </row>
    <row r="146" spans="1:12" ht="17.25" customHeight="1" x14ac:dyDescent="0.25">
      <c r="A146" s="93"/>
      <c r="B146" s="95"/>
      <c r="C146" s="93"/>
      <c r="D146" s="11" t="s">
        <v>7</v>
      </c>
      <c r="E146" s="12">
        <f t="shared" ref="E146:E158" si="130">ROUND(SUM(F146:L146),5)</f>
        <v>0</v>
      </c>
      <c r="F146" s="16">
        <v>0</v>
      </c>
      <c r="G146" s="12">
        <v>0</v>
      </c>
      <c r="H146" s="32">
        <v>0</v>
      </c>
      <c r="I146" s="32">
        <v>0</v>
      </c>
      <c r="J146" s="32">
        <v>0</v>
      </c>
      <c r="K146" s="32">
        <v>0</v>
      </c>
      <c r="L146" s="12">
        <v>0</v>
      </c>
    </row>
    <row r="147" spans="1:12" ht="31.5" x14ac:dyDescent="0.25">
      <c r="A147" s="93"/>
      <c r="B147" s="95"/>
      <c r="C147" s="93"/>
      <c r="D147" s="11" t="s">
        <v>8</v>
      </c>
      <c r="E147" s="12">
        <f t="shared" si="130"/>
        <v>332417.5</v>
      </c>
      <c r="F147" s="17">
        <f>85361.6+69009.2-51009.2</f>
        <v>103361.59999999999</v>
      </c>
      <c r="G147" s="12">
        <f>125438.6+35428.6+69481.6-1292.9</f>
        <v>229055.90000000002</v>
      </c>
      <c r="H147" s="12">
        <v>0</v>
      </c>
      <c r="I147" s="32">
        <v>0</v>
      </c>
      <c r="J147" s="32">
        <v>0</v>
      </c>
      <c r="K147" s="32">
        <v>0</v>
      </c>
      <c r="L147" s="12">
        <v>0</v>
      </c>
    </row>
    <row r="148" spans="1:12" x14ac:dyDescent="0.25">
      <c r="A148" s="93"/>
      <c r="B148" s="95"/>
      <c r="C148" s="93"/>
      <c r="D148" s="11" t="s">
        <v>9</v>
      </c>
      <c r="E148" s="12">
        <f t="shared" si="130"/>
        <v>349768.28489000001</v>
      </c>
      <c r="F148" s="17">
        <f>4000-4000+25000+9493.62+1158.21933+7667.68217+92342.1055+300.0144+145.824-7445.973+141.12-5667.7-3484.6-5000+3484.6+0.004</f>
        <v>118134.91640000002</v>
      </c>
      <c r="G148" s="12">
        <f>14966.69+21527.59901+2907.41745+60979.16042-19404.612-933.508+180+467.79901+1511+3500+1290.9161+12500</f>
        <v>99492.461989999996</v>
      </c>
      <c r="H148" s="32">
        <v>5512.2065000000002</v>
      </c>
      <c r="I148" s="32">
        <v>0</v>
      </c>
      <c r="J148" s="32">
        <v>50651.5</v>
      </c>
      <c r="K148" s="32">
        <v>75977.2</v>
      </c>
      <c r="L148" s="12">
        <v>0</v>
      </c>
    </row>
    <row r="149" spans="1:12" ht="50.25" customHeight="1" x14ac:dyDescent="0.25">
      <c r="A149" s="93"/>
      <c r="B149" s="95"/>
      <c r="C149" s="93"/>
      <c r="D149" s="11" t="s">
        <v>11</v>
      </c>
      <c r="E149" s="12">
        <f t="shared" si="130"/>
        <v>0</v>
      </c>
      <c r="F149" s="16">
        <v>0</v>
      </c>
      <c r="G149" s="12">
        <v>0</v>
      </c>
      <c r="H149" s="32">
        <v>0</v>
      </c>
      <c r="I149" s="32">
        <v>0</v>
      </c>
      <c r="J149" s="32">
        <v>0</v>
      </c>
      <c r="K149" s="32">
        <v>0</v>
      </c>
      <c r="L149" s="12">
        <v>0</v>
      </c>
    </row>
    <row r="150" spans="1:12" x14ac:dyDescent="0.25">
      <c r="A150" s="93"/>
      <c r="B150" s="95"/>
      <c r="C150" s="93"/>
      <c r="D150" s="11" t="s">
        <v>24</v>
      </c>
      <c r="E150" s="12">
        <f t="shared" si="130"/>
        <v>0</v>
      </c>
      <c r="F150" s="16">
        <v>0</v>
      </c>
      <c r="G150" s="12">
        <v>0</v>
      </c>
      <c r="H150" s="32">
        <v>0</v>
      </c>
      <c r="I150" s="32">
        <v>0</v>
      </c>
      <c r="J150" s="32">
        <v>0</v>
      </c>
      <c r="K150" s="32">
        <v>0</v>
      </c>
      <c r="L150" s="12">
        <v>0</v>
      </c>
    </row>
    <row r="151" spans="1:12" x14ac:dyDescent="0.25">
      <c r="A151" s="93"/>
      <c r="B151" s="95"/>
      <c r="C151" s="93"/>
      <c r="D151" s="11" t="s">
        <v>10</v>
      </c>
      <c r="E151" s="12">
        <f t="shared" si="130"/>
        <v>1786869.6</v>
      </c>
      <c r="F151" s="16">
        <v>0</v>
      </c>
      <c r="G151" s="12">
        <f>2000+3484.6+7575.6-1000-3484.6-7575.6-1000</f>
        <v>0</v>
      </c>
      <c r="H151" s="32">
        <f>28000-28000</f>
        <v>0</v>
      </c>
      <c r="I151" s="32">
        <v>0</v>
      </c>
      <c r="J151" s="32">
        <v>0</v>
      </c>
      <c r="K151" s="47"/>
      <c r="L151" s="16">
        <v>1786869.6</v>
      </c>
    </row>
    <row r="152" spans="1:12" x14ac:dyDescent="0.25">
      <c r="A152" s="93"/>
      <c r="B152" s="95"/>
      <c r="C152" s="93" t="s">
        <v>69</v>
      </c>
      <c r="D152" s="8" t="s">
        <v>3</v>
      </c>
      <c r="E152" s="9">
        <f>ROUND(SUM(F152:L152),5)</f>
        <v>309613.89474000002</v>
      </c>
      <c r="F152" s="18">
        <f>ROUND(SUM(F153:F158),5)</f>
        <v>0</v>
      </c>
      <c r="G152" s="9">
        <f>ROUND(SUM(G153:G158),5)</f>
        <v>127213.89474</v>
      </c>
      <c r="H152" s="9">
        <f t="shared" ref="H152:L152" si="131">ROUND(SUM(H153:H158),5)</f>
        <v>182400</v>
      </c>
      <c r="I152" s="30">
        <f t="shared" si="131"/>
        <v>0</v>
      </c>
      <c r="J152" s="9">
        <f t="shared" si="131"/>
        <v>0</v>
      </c>
      <c r="K152" s="9">
        <f t="shared" si="131"/>
        <v>0</v>
      </c>
      <c r="L152" s="9">
        <f t="shared" si="131"/>
        <v>0</v>
      </c>
    </row>
    <row r="153" spans="1:12" ht="16.5" customHeight="1" x14ac:dyDescent="0.25">
      <c r="A153" s="93"/>
      <c r="B153" s="95"/>
      <c r="C153" s="93"/>
      <c r="D153" s="11" t="s">
        <v>7</v>
      </c>
      <c r="E153" s="12">
        <f t="shared" si="130"/>
        <v>0</v>
      </c>
      <c r="F153" s="16">
        <v>0</v>
      </c>
      <c r="G153" s="12">
        <v>0</v>
      </c>
      <c r="H153" s="32">
        <v>0</v>
      </c>
      <c r="I153" s="32">
        <v>0</v>
      </c>
      <c r="J153" s="32">
        <v>0</v>
      </c>
      <c r="K153" s="32">
        <v>0</v>
      </c>
      <c r="L153" s="12">
        <v>0</v>
      </c>
    </row>
    <row r="154" spans="1:12" ht="31.5" x14ac:dyDescent="0.25">
      <c r="A154" s="93"/>
      <c r="B154" s="95"/>
      <c r="C154" s="93"/>
      <c r="D154" s="11" t="s">
        <v>8</v>
      </c>
      <c r="E154" s="12">
        <f t="shared" si="130"/>
        <v>120853.2</v>
      </c>
      <c r="F154" s="16">
        <v>0</v>
      </c>
      <c r="G154" s="12">
        <f>151716+104896.8+15956.4+21527.2-173243.2</f>
        <v>120853.20000000001</v>
      </c>
      <c r="H154" s="32">
        <f>173243.2-173243.2</f>
        <v>0</v>
      </c>
      <c r="I154" s="32">
        <v>0</v>
      </c>
      <c r="J154" s="32">
        <v>0</v>
      </c>
      <c r="K154" s="32">
        <v>0</v>
      </c>
      <c r="L154" s="12">
        <v>0</v>
      </c>
    </row>
    <row r="155" spans="1:12" x14ac:dyDescent="0.25">
      <c r="A155" s="93"/>
      <c r="B155" s="95"/>
      <c r="C155" s="93"/>
      <c r="D155" s="11" t="s">
        <v>9</v>
      </c>
      <c r="E155" s="12">
        <f t="shared" si="130"/>
        <v>188760.69474000001</v>
      </c>
      <c r="F155" s="16">
        <v>0</v>
      </c>
      <c r="G155" s="12">
        <f>7985+5520.9+839.79474+1133.06316-9118.06316</f>
        <v>6360.694739999999</v>
      </c>
      <c r="H155" s="32">
        <f>9118.06316+182400-9118.06316</f>
        <v>182400</v>
      </c>
      <c r="I155" s="32">
        <v>0</v>
      </c>
      <c r="J155" s="32">
        <v>0</v>
      </c>
      <c r="K155" s="32">
        <v>0</v>
      </c>
      <c r="L155" s="12">
        <v>0</v>
      </c>
    </row>
    <row r="156" spans="1:12" ht="50.25" customHeight="1" x14ac:dyDescent="0.25">
      <c r="A156" s="93"/>
      <c r="B156" s="95"/>
      <c r="C156" s="93"/>
      <c r="D156" s="11" t="s">
        <v>11</v>
      </c>
      <c r="E156" s="12">
        <f t="shared" si="130"/>
        <v>0</v>
      </c>
      <c r="F156" s="16">
        <v>0</v>
      </c>
      <c r="G156" s="12">
        <v>0</v>
      </c>
      <c r="H156" s="32">
        <v>0</v>
      </c>
      <c r="I156" s="32">
        <v>0</v>
      </c>
      <c r="J156" s="32">
        <v>0</v>
      </c>
      <c r="K156" s="32">
        <v>0</v>
      </c>
      <c r="L156" s="12">
        <v>0</v>
      </c>
    </row>
    <row r="157" spans="1:12" x14ac:dyDescent="0.25">
      <c r="A157" s="93"/>
      <c r="B157" s="95"/>
      <c r="C157" s="93"/>
      <c r="D157" s="11" t="s">
        <v>24</v>
      </c>
      <c r="E157" s="12">
        <f t="shared" si="130"/>
        <v>0</v>
      </c>
      <c r="F157" s="16">
        <v>0</v>
      </c>
      <c r="G157" s="1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</row>
    <row r="158" spans="1:12" x14ac:dyDescent="0.25">
      <c r="A158" s="93"/>
      <c r="B158" s="96"/>
      <c r="C158" s="93"/>
      <c r="D158" s="11" t="s">
        <v>10</v>
      </c>
      <c r="E158" s="12">
        <f t="shared" si="130"/>
        <v>0</v>
      </c>
      <c r="F158" s="16">
        <v>0</v>
      </c>
      <c r="G158" s="12">
        <v>0</v>
      </c>
      <c r="H158" s="32"/>
      <c r="I158" s="32">
        <v>0</v>
      </c>
      <c r="J158" s="32">
        <v>0</v>
      </c>
      <c r="K158" s="32">
        <v>0</v>
      </c>
      <c r="L158" s="32">
        <v>0</v>
      </c>
    </row>
    <row r="159" spans="1:12" s="37" customFormat="1" x14ac:dyDescent="0.25">
      <c r="A159" s="97" t="s">
        <v>43</v>
      </c>
      <c r="B159" s="94" t="s">
        <v>63</v>
      </c>
      <c r="C159" s="90" t="s">
        <v>15</v>
      </c>
      <c r="D159" s="8" t="s">
        <v>3</v>
      </c>
      <c r="E159" s="9">
        <f>ROUND(SUM(F159:L159),5)</f>
        <v>2140517.02257</v>
      </c>
      <c r="F159" s="18">
        <f>ROUND(SUM(F160:F165),5)</f>
        <v>156101.73233</v>
      </c>
      <c r="G159" s="9">
        <f>ROUND(SUM(G160:G165),5)</f>
        <v>164483.83575</v>
      </c>
      <c r="H159" s="9">
        <f t="shared" ref="H159:L159" si="132">ROUND(SUM(H160:H165),5)</f>
        <v>192212.90448999999</v>
      </c>
      <c r="I159" s="30">
        <f t="shared" si="132"/>
        <v>208222.15</v>
      </c>
      <c r="J159" s="9">
        <f t="shared" si="132"/>
        <v>208222.15</v>
      </c>
      <c r="K159" s="9">
        <f t="shared" si="132"/>
        <v>208222.15</v>
      </c>
      <c r="L159" s="9">
        <f t="shared" si="132"/>
        <v>1003052.1</v>
      </c>
    </row>
    <row r="160" spans="1:12" ht="17.25" customHeight="1" x14ac:dyDescent="0.25">
      <c r="A160" s="98"/>
      <c r="B160" s="95"/>
      <c r="C160" s="91"/>
      <c r="D160" s="11" t="s">
        <v>7</v>
      </c>
      <c r="E160" s="12">
        <f t="shared" ref="E160:E186" si="133">ROUND(SUM(F160:L160),5)</f>
        <v>1436.06188</v>
      </c>
      <c r="F160" s="16">
        <v>0</v>
      </c>
      <c r="G160" s="12">
        <f>1717.35927-281.3+0.00261</f>
        <v>1436.06188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</row>
    <row r="161" spans="1:13" ht="31.5" x14ac:dyDescent="0.25">
      <c r="A161" s="98"/>
      <c r="B161" s="95"/>
      <c r="C161" s="91"/>
      <c r="D161" s="11" t="s">
        <v>8</v>
      </c>
      <c r="E161" s="12">
        <f t="shared" si="133"/>
        <v>1007711.03812</v>
      </c>
      <c r="F161" s="16">
        <f>45017.6+24738-1500</f>
        <v>68255.600000000006</v>
      </c>
      <c r="G161" s="12">
        <f>75695.2+6141.2+8443.4-2809.2-5500-3000-1717.35927-6581.9-0.00261</f>
        <v>70671.33812</v>
      </c>
      <c r="H161" s="32">
        <f>86714.9+23472+18781.4-18781.4-2500-2500-7640-800-1400</f>
        <v>95346.9</v>
      </c>
      <c r="I161" s="32">
        <v>113302</v>
      </c>
      <c r="J161" s="32">
        <v>113302</v>
      </c>
      <c r="K161" s="32">
        <v>113302</v>
      </c>
      <c r="L161" s="32">
        <f>6*72255.2</f>
        <v>433531.19999999995</v>
      </c>
    </row>
    <row r="162" spans="1:13" x14ac:dyDescent="0.25">
      <c r="A162" s="98"/>
      <c r="B162" s="95"/>
      <c r="C162" s="91"/>
      <c r="D162" s="11" t="s">
        <v>9</v>
      </c>
      <c r="E162" s="12">
        <f t="shared" si="133"/>
        <v>1060710.02257</v>
      </c>
      <c r="F162" s="16">
        <f>82244.34+5000-1459.264+1295+50+35.60133+41.232+639.223</f>
        <v>87846.132330000008</v>
      </c>
      <c r="G162" s="12">
        <f>89608.334+1674.7421-180-3044.33+1700+2000-310.852-830.28115+2814.48-759.34116-461+700-535.31604</f>
        <v>92376.435750000004</v>
      </c>
      <c r="H162" s="32">
        <f>87266.46-9118.06316-483.11134+325+17472-538.78101-88.5+2031</f>
        <v>96866.004489999992</v>
      </c>
      <c r="I162" s="32">
        <v>87069.05</v>
      </c>
      <c r="J162" s="32">
        <v>87069.05</v>
      </c>
      <c r="K162" s="32">
        <v>87069.05</v>
      </c>
      <c r="L162" s="32">
        <f>6*87069.05</f>
        <v>522414.30000000005</v>
      </c>
    </row>
    <row r="163" spans="1:13" ht="50.25" customHeight="1" x14ac:dyDescent="0.25">
      <c r="A163" s="98"/>
      <c r="B163" s="95"/>
      <c r="C163" s="91"/>
      <c r="D163" s="11" t="s">
        <v>11</v>
      </c>
      <c r="E163" s="12">
        <f t="shared" si="133"/>
        <v>0</v>
      </c>
      <c r="F163" s="16">
        <v>0</v>
      </c>
      <c r="G163" s="1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</row>
    <row r="164" spans="1:13" x14ac:dyDescent="0.25">
      <c r="A164" s="98"/>
      <c r="B164" s="95"/>
      <c r="C164" s="91"/>
      <c r="D164" s="11" t="s">
        <v>24</v>
      </c>
      <c r="E164" s="12">
        <f t="shared" si="133"/>
        <v>0</v>
      </c>
      <c r="F164" s="16">
        <v>0</v>
      </c>
      <c r="G164" s="12">
        <v>0</v>
      </c>
      <c r="H164" s="32">
        <v>0</v>
      </c>
      <c r="I164" s="32">
        <v>0</v>
      </c>
      <c r="J164" s="32">
        <v>0</v>
      </c>
      <c r="K164" s="32">
        <v>0</v>
      </c>
      <c r="L164" s="32">
        <v>0</v>
      </c>
    </row>
    <row r="165" spans="1:13" x14ac:dyDescent="0.25">
      <c r="A165" s="98"/>
      <c r="B165" s="95"/>
      <c r="C165" s="92"/>
      <c r="D165" s="11" t="s">
        <v>21</v>
      </c>
      <c r="E165" s="12">
        <f t="shared" si="133"/>
        <v>70659.899999999994</v>
      </c>
      <c r="F165" s="16">
        <v>0</v>
      </c>
      <c r="G165" s="12">
        <f>7000+1865-7000-1674.7-0.0421-190.2579</f>
        <v>0</v>
      </c>
      <c r="H165" s="32">
        <f>3482.7+9118.06316-12600.76316</f>
        <v>0</v>
      </c>
      <c r="I165" s="32">
        <v>7851.1</v>
      </c>
      <c r="J165" s="32">
        <v>7851.1</v>
      </c>
      <c r="K165" s="32">
        <v>7851.1</v>
      </c>
      <c r="L165" s="32">
        <f>6*7851.1</f>
        <v>47106.600000000006</v>
      </c>
    </row>
    <row r="166" spans="1:13" s="37" customFormat="1" x14ac:dyDescent="0.25">
      <c r="A166" s="97" t="s">
        <v>59</v>
      </c>
      <c r="B166" s="94" t="s">
        <v>64</v>
      </c>
      <c r="C166" s="90" t="s">
        <v>30</v>
      </c>
      <c r="D166" s="8" t="s">
        <v>3</v>
      </c>
      <c r="E166" s="9">
        <f>ROUND(SUM(F166:L166),5)</f>
        <v>120311.8</v>
      </c>
      <c r="F166" s="18">
        <f>ROUND(SUM(F167:F172),5)</f>
        <v>0</v>
      </c>
      <c r="G166" s="9">
        <f>ROUND(SUM(G167:G172),5)</f>
        <v>0</v>
      </c>
      <c r="H166" s="9">
        <f t="shared" ref="H166:L166" si="134">ROUND(SUM(H167:H172),5)</f>
        <v>0</v>
      </c>
      <c r="I166" s="30">
        <f t="shared" si="134"/>
        <v>68755.199999999997</v>
      </c>
      <c r="J166" s="9">
        <f t="shared" si="134"/>
        <v>51556.6</v>
      </c>
      <c r="K166" s="9">
        <f t="shared" si="134"/>
        <v>0</v>
      </c>
      <c r="L166" s="9">
        <f t="shared" si="134"/>
        <v>0</v>
      </c>
    </row>
    <row r="167" spans="1:13" ht="15.75" customHeight="1" x14ac:dyDescent="0.25">
      <c r="A167" s="98"/>
      <c r="B167" s="95"/>
      <c r="C167" s="91"/>
      <c r="D167" s="11" t="s">
        <v>7</v>
      </c>
      <c r="E167" s="12">
        <f t="shared" si="133"/>
        <v>0</v>
      </c>
      <c r="F167" s="16">
        <v>0</v>
      </c>
      <c r="G167" s="16">
        <v>0</v>
      </c>
      <c r="H167" s="16">
        <v>0</v>
      </c>
      <c r="I167" s="47">
        <v>0</v>
      </c>
      <c r="J167" s="47">
        <v>0</v>
      </c>
      <c r="K167" s="47">
        <v>0</v>
      </c>
      <c r="L167" s="16">
        <v>0</v>
      </c>
    </row>
    <row r="168" spans="1:13" ht="31.5" x14ac:dyDescent="0.25">
      <c r="A168" s="98"/>
      <c r="B168" s="95"/>
      <c r="C168" s="91"/>
      <c r="D168" s="11" t="s">
        <v>8</v>
      </c>
      <c r="E168" s="12">
        <f t="shared" si="133"/>
        <v>0</v>
      </c>
      <c r="F168" s="16">
        <v>0</v>
      </c>
      <c r="G168" s="16">
        <v>0</v>
      </c>
      <c r="H168" s="16">
        <v>0</v>
      </c>
      <c r="I168" s="47">
        <v>0</v>
      </c>
      <c r="J168" s="47">
        <v>0</v>
      </c>
      <c r="K168" s="47">
        <v>0</v>
      </c>
      <c r="L168" s="16">
        <v>0</v>
      </c>
    </row>
    <row r="169" spans="1:13" x14ac:dyDescent="0.25">
      <c r="A169" s="98"/>
      <c r="B169" s="95"/>
      <c r="C169" s="91"/>
      <c r="D169" s="11" t="s">
        <v>9</v>
      </c>
      <c r="E169" s="12">
        <f t="shared" si="133"/>
        <v>0</v>
      </c>
      <c r="F169" s="16">
        <v>0</v>
      </c>
      <c r="G169" s="16">
        <v>0</v>
      </c>
      <c r="H169" s="16">
        <v>0</v>
      </c>
      <c r="I169" s="47">
        <v>0</v>
      </c>
      <c r="J169" s="47">
        <v>0</v>
      </c>
      <c r="K169" s="47">
        <v>0</v>
      </c>
      <c r="L169" s="16">
        <v>0</v>
      </c>
    </row>
    <row r="170" spans="1:13" ht="51.75" customHeight="1" x14ac:dyDescent="0.25">
      <c r="A170" s="98"/>
      <c r="B170" s="95"/>
      <c r="C170" s="91"/>
      <c r="D170" s="11" t="s">
        <v>11</v>
      </c>
      <c r="E170" s="12">
        <f t="shared" si="133"/>
        <v>0</v>
      </c>
      <c r="F170" s="16">
        <v>0</v>
      </c>
      <c r="G170" s="16">
        <v>0</v>
      </c>
      <c r="H170" s="16">
        <v>0</v>
      </c>
      <c r="I170" s="47">
        <v>0</v>
      </c>
      <c r="J170" s="47">
        <v>0</v>
      </c>
      <c r="K170" s="47">
        <v>0</v>
      </c>
      <c r="L170" s="16">
        <v>0</v>
      </c>
    </row>
    <row r="171" spans="1:13" x14ac:dyDescent="0.25">
      <c r="A171" s="98"/>
      <c r="B171" s="95"/>
      <c r="C171" s="91"/>
      <c r="D171" s="11" t="s">
        <v>24</v>
      </c>
      <c r="E171" s="12">
        <f t="shared" si="133"/>
        <v>0</v>
      </c>
      <c r="F171" s="16">
        <v>0</v>
      </c>
      <c r="G171" s="16">
        <v>0</v>
      </c>
      <c r="H171" s="16">
        <v>0</v>
      </c>
      <c r="I171" s="47">
        <v>0</v>
      </c>
      <c r="J171" s="47">
        <v>0</v>
      </c>
      <c r="K171" s="47">
        <v>0</v>
      </c>
      <c r="L171" s="16">
        <v>0</v>
      </c>
    </row>
    <row r="172" spans="1:13" x14ac:dyDescent="0.25">
      <c r="A172" s="98"/>
      <c r="B172" s="95"/>
      <c r="C172" s="92"/>
      <c r="D172" s="11" t="s">
        <v>21</v>
      </c>
      <c r="E172" s="12">
        <f t="shared" si="133"/>
        <v>120311.8</v>
      </c>
      <c r="F172" s="16">
        <v>0</v>
      </c>
      <c r="G172" s="16">
        <v>0</v>
      </c>
      <c r="H172" s="16">
        <v>0</v>
      </c>
      <c r="I172" s="32">
        <f>29219.76+28586.8+10948.64</f>
        <v>68755.199999999997</v>
      </c>
      <c r="J172" s="32">
        <v>51556.6</v>
      </c>
      <c r="K172" s="47">
        <v>0</v>
      </c>
      <c r="L172" s="16">
        <v>0</v>
      </c>
      <c r="M172" s="33" t="s">
        <v>70</v>
      </c>
    </row>
    <row r="173" spans="1:13" s="37" customFormat="1" x14ac:dyDescent="0.25">
      <c r="A173" s="90" t="s">
        <v>60</v>
      </c>
      <c r="B173" s="94" t="s">
        <v>81</v>
      </c>
      <c r="C173" s="90" t="s">
        <v>30</v>
      </c>
      <c r="D173" s="8" t="s">
        <v>3</v>
      </c>
      <c r="E173" s="9">
        <f>ROUND(SUM(F173:L173),5)</f>
        <v>2407.7777799999999</v>
      </c>
      <c r="F173" s="18">
        <f>ROUND(SUM(F174:F179),5)</f>
        <v>0</v>
      </c>
      <c r="G173" s="9">
        <f>ROUND(SUM(G174:G179),5)</f>
        <v>0</v>
      </c>
      <c r="H173" s="9">
        <f t="shared" ref="H173:L173" si="135">ROUND(SUM(H174:H179),5)</f>
        <v>2407.7777799999999</v>
      </c>
      <c r="I173" s="30">
        <f t="shared" si="135"/>
        <v>0</v>
      </c>
      <c r="J173" s="9">
        <f t="shared" si="135"/>
        <v>0</v>
      </c>
      <c r="K173" s="9">
        <f t="shared" si="135"/>
        <v>0</v>
      </c>
      <c r="L173" s="9">
        <f t="shared" si="135"/>
        <v>0</v>
      </c>
    </row>
    <row r="174" spans="1:13" ht="15.75" customHeight="1" x14ac:dyDescent="0.25">
      <c r="A174" s="91"/>
      <c r="B174" s="95"/>
      <c r="C174" s="91"/>
      <c r="D174" s="11" t="s">
        <v>7</v>
      </c>
      <c r="E174" s="12">
        <f t="shared" si="133"/>
        <v>0</v>
      </c>
      <c r="F174" s="16">
        <v>0</v>
      </c>
      <c r="G174" s="12">
        <v>0</v>
      </c>
      <c r="H174" s="32"/>
      <c r="I174" s="32">
        <v>0</v>
      </c>
      <c r="J174" s="32">
        <v>0</v>
      </c>
      <c r="K174" s="32">
        <v>0</v>
      </c>
      <c r="L174" s="12">
        <v>0</v>
      </c>
    </row>
    <row r="175" spans="1:13" ht="31.5" x14ac:dyDescent="0.25">
      <c r="A175" s="91"/>
      <c r="B175" s="95"/>
      <c r="C175" s="91"/>
      <c r="D175" s="11" t="s">
        <v>8</v>
      </c>
      <c r="E175" s="12">
        <f t="shared" si="133"/>
        <v>2167</v>
      </c>
      <c r="F175" s="16">
        <v>0</v>
      </c>
      <c r="G175" s="12">
        <v>0</v>
      </c>
      <c r="H175" s="32">
        <v>2167</v>
      </c>
      <c r="I175" s="32">
        <v>0</v>
      </c>
      <c r="J175" s="32">
        <v>0</v>
      </c>
      <c r="K175" s="32">
        <v>0</v>
      </c>
      <c r="L175" s="12">
        <v>0</v>
      </c>
    </row>
    <row r="176" spans="1:13" x14ac:dyDescent="0.25">
      <c r="A176" s="91"/>
      <c r="B176" s="95"/>
      <c r="C176" s="91"/>
      <c r="D176" s="11" t="s">
        <v>9</v>
      </c>
      <c r="E176" s="12">
        <f t="shared" si="133"/>
        <v>240.77778000000001</v>
      </c>
      <c r="F176" s="16">
        <v>0</v>
      </c>
      <c r="G176" s="12">
        <v>0</v>
      </c>
      <c r="H176" s="32">
        <v>240.77778000000001</v>
      </c>
      <c r="I176" s="32">
        <v>0</v>
      </c>
      <c r="J176" s="32">
        <v>0</v>
      </c>
      <c r="K176" s="32">
        <v>0</v>
      </c>
      <c r="L176" s="12">
        <v>0</v>
      </c>
    </row>
    <row r="177" spans="1:12" ht="48" customHeight="1" x14ac:dyDescent="0.25">
      <c r="A177" s="91"/>
      <c r="B177" s="95"/>
      <c r="C177" s="91"/>
      <c r="D177" s="11" t="s">
        <v>11</v>
      </c>
      <c r="E177" s="12">
        <f t="shared" si="133"/>
        <v>0</v>
      </c>
      <c r="F177" s="16">
        <v>0</v>
      </c>
      <c r="G177" s="12">
        <v>0</v>
      </c>
      <c r="H177" s="32">
        <v>0</v>
      </c>
      <c r="I177" s="32">
        <v>0</v>
      </c>
      <c r="J177" s="32">
        <v>0</v>
      </c>
      <c r="K177" s="32">
        <v>0</v>
      </c>
      <c r="L177" s="12">
        <v>0</v>
      </c>
    </row>
    <row r="178" spans="1:12" x14ac:dyDescent="0.25">
      <c r="A178" s="91"/>
      <c r="B178" s="95"/>
      <c r="C178" s="91"/>
      <c r="D178" s="11" t="s">
        <v>24</v>
      </c>
      <c r="E178" s="12">
        <f t="shared" si="133"/>
        <v>0</v>
      </c>
      <c r="F178" s="16">
        <v>0</v>
      </c>
      <c r="G178" s="12">
        <v>0</v>
      </c>
      <c r="H178" s="32">
        <v>0</v>
      </c>
      <c r="I178" s="32">
        <v>0</v>
      </c>
      <c r="J178" s="32">
        <v>0</v>
      </c>
      <c r="K178" s="32">
        <v>0</v>
      </c>
      <c r="L178" s="12">
        <v>0</v>
      </c>
    </row>
    <row r="179" spans="1:12" x14ac:dyDescent="0.25">
      <c r="A179" s="91"/>
      <c r="B179" s="95"/>
      <c r="C179" s="92"/>
      <c r="D179" s="11" t="s">
        <v>10</v>
      </c>
      <c r="E179" s="12">
        <f t="shared" si="133"/>
        <v>0</v>
      </c>
      <c r="F179" s="16">
        <v>0</v>
      </c>
      <c r="G179" s="12">
        <v>0</v>
      </c>
      <c r="H179" s="32">
        <v>0</v>
      </c>
      <c r="I179" s="32">
        <v>0</v>
      </c>
      <c r="J179" s="32">
        <v>0</v>
      </c>
      <c r="K179" s="32">
        <v>0</v>
      </c>
      <c r="L179" s="12">
        <v>0</v>
      </c>
    </row>
    <row r="180" spans="1:12" s="37" customFormat="1" x14ac:dyDescent="0.25">
      <c r="A180" s="90" t="s">
        <v>61</v>
      </c>
      <c r="B180" s="94" t="s">
        <v>82</v>
      </c>
      <c r="C180" s="90" t="s">
        <v>6</v>
      </c>
      <c r="D180" s="8" t="s">
        <v>3</v>
      </c>
      <c r="E180" s="9">
        <f>ROUND(SUM(F180:L180),5)</f>
        <v>1641.3685</v>
      </c>
      <c r="F180" s="18">
        <f>ROUND(SUM(F181:F186),5)</f>
        <v>0</v>
      </c>
      <c r="G180" s="9">
        <f>ROUND(SUM(G181:G186),5)</f>
        <v>0</v>
      </c>
      <c r="H180" s="9">
        <f t="shared" ref="H180:L180" si="136">ROUND(SUM(H181:H186),5)</f>
        <v>1641.3685</v>
      </c>
      <c r="I180" s="30">
        <f t="shared" si="136"/>
        <v>0</v>
      </c>
      <c r="J180" s="9">
        <f t="shared" si="136"/>
        <v>0</v>
      </c>
      <c r="K180" s="9">
        <f t="shared" si="136"/>
        <v>0</v>
      </c>
      <c r="L180" s="9">
        <f t="shared" si="136"/>
        <v>0</v>
      </c>
    </row>
    <row r="181" spans="1:12" ht="16.5" customHeight="1" x14ac:dyDescent="0.25">
      <c r="A181" s="91"/>
      <c r="B181" s="95"/>
      <c r="C181" s="91"/>
      <c r="D181" s="11" t="s">
        <v>7</v>
      </c>
      <c r="E181" s="12">
        <f t="shared" si="133"/>
        <v>608.1</v>
      </c>
      <c r="F181" s="16">
        <v>0</v>
      </c>
      <c r="G181" s="12">
        <v>0</v>
      </c>
      <c r="H181" s="32">
        <f>545.5+62.6</f>
        <v>608.1</v>
      </c>
      <c r="I181" s="32">
        <v>0</v>
      </c>
      <c r="J181" s="32">
        <v>0</v>
      </c>
      <c r="K181" s="32">
        <v>0</v>
      </c>
      <c r="L181" s="12">
        <v>0</v>
      </c>
    </row>
    <row r="182" spans="1:12" ht="31.5" x14ac:dyDescent="0.25">
      <c r="A182" s="91"/>
      <c r="B182" s="95"/>
      <c r="C182" s="91"/>
      <c r="D182" s="11" t="s">
        <v>8</v>
      </c>
      <c r="E182" s="12">
        <f t="shared" si="133"/>
        <v>951.2</v>
      </c>
      <c r="F182" s="16">
        <v>0</v>
      </c>
      <c r="G182" s="12">
        <v>0</v>
      </c>
      <c r="H182" s="32">
        <f>853.3+97.9</f>
        <v>951.19999999999993</v>
      </c>
      <c r="I182" s="32">
        <v>0</v>
      </c>
      <c r="J182" s="32">
        <v>0</v>
      </c>
      <c r="K182" s="32">
        <v>0</v>
      </c>
      <c r="L182" s="12">
        <v>0</v>
      </c>
    </row>
    <row r="183" spans="1:12" x14ac:dyDescent="0.25">
      <c r="A183" s="91"/>
      <c r="B183" s="95"/>
      <c r="C183" s="91"/>
      <c r="D183" s="11" t="s">
        <v>9</v>
      </c>
      <c r="E183" s="12">
        <f t="shared" si="133"/>
        <v>82.0685</v>
      </c>
      <c r="F183" s="16">
        <v>0</v>
      </c>
      <c r="G183" s="12">
        <v>0</v>
      </c>
      <c r="H183" s="32">
        <f>82.0685</f>
        <v>82.0685</v>
      </c>
      <c r="I183" s="32">
        <v>0</v>
      </c>
      <c r="J183" s="32">
        <v>0</v>
      </c>
      <c r="K183" s="32">
        <v>0</v>
      </c>
      <c r="L183" s="12">
        <v>0</v>
      </c>
    </row>
    <row r="184" spans="1:12" ht="44.25" customHeight="1" x14ac:dyDescent="0.25">
      <c r="A184" s="91"/>
      <c r="B184" s="95"/>
      <c r="C184" s="91"/>
      <c r="D184" s="11" t="s">
        <v>11</v>
      </c>
      <c r="E184" s="12">
        <f t="shared" si="133"/>
        <v>0</v>
      </c>
      <c r="F184" s="16">
        <v>0</v>
      </c>
      <c r="G184" s="12">
        <v>0</v>
      </c>
      <c r="H184" s="32">
        <v>0</v>
      </c>
      <c r="I184" s="32">
        <v>0</v>
      </c>
      <c r="J184" s="32">
        <v>0</v>
      </c>
      <c r="K184" s="32">
        <v>0</v>
      </c>
      <c r="L184" s="12">
        <v>0</v>
      </c>
    </row>
    <row r="185" spans="1:12" x14ac:dyDescent="0.25">
      <c r="A185" s="91"/>
      <c r="B185" s="95"/>
      <c r="C185" s="91"/>
      <c r="D185" s="11" t="s">
        <v>24</v>
      </c>
      <c r="E185" s="12">
        <f t="shared" si="133"/>
        <v>0</v>
      </c>
      <c r="F185" s="16">
        <v>0</v>
      </c>
      <c r="G185" s="12">
        <v>0</v>
      </c>
      <c r="H185" s="32">
        <v>0</v>
      </c>
      <c r="I185" s="32">
        <v>0</v>
      </c>
      <c r="J185" s="32">
        <v>0</v>
      </c>
      <c r="K185" s="32">
        <v>0</v>
      </c>
      <c r="L185" s="12">
        <v>0</v>
      </c>
    </row>
    <row r="186" spans="1:12" x14ac:dyDescent="0.25">
      <c r="A186" s="91"/>
      <c r="B186" s="95"/>
      <c r="C186" s="92"/>
      <c r="D186" s="11" t="s">
        <v>10</v>
      </c>
      <c r="E186" s="12">
        <f t="shared" si="133"/>
        <v>0</v>
      </c>
      <c r="F186" s="16">
        <v>0</v>
      </c>
      <c r="G186" s="12">
        <v>0</v>
      </c>
      <c r="H186" s="32">
        <v>0</v>
      </c>
      <c r="I186" s="32">
        <v>0</v>
      </c>
      <c r="J186" s="32">
        <v>0</v>
      </c>
      <c r="K186" s="32">
        <v>0</v>
      </c>
      <c r="L186" s="12">
        <v>0</v>
      </c>
    </row>
    <row r="187" spans="1:12" s="37" customFormat="1" x14ac:dyDescent="0.25">
      <c r="A187" s="90"/>
      <c r="B187" s="94" t="s">
        <v>16</v>
      </c>
      <c r="C187" s="90"/>
      <c r="D187" s="8" t="s">
        <v>3</v>
      </c>
      <c r="E187" s="9">
        <f>ROUND(SUM(F187:L187),5)</f>
        <v>5418556.3415700002</v>
      </c>
      <c r="F187" s="10">
        <f>ROUND(SUM(F188:F193),5)</f>
        <v>419396.91272999998</v>
      </c>
      <c r="G187" s="9">
        <f>ROUND(SUM(G188:G193),5)</f>
        <v>673313.18047999998</v>
      </c>
      <c r="H187" s="9">
        <f t="shared" ref="H187:L187" si="137">ROUND(SUM(H188:H193),5)</f>
        <v>439317.59836</v>
      </c>
      <c r="I187" s="30">
        <f t="shared" si="137"/>
        <v>301977.34999999998</v>
      </c>
      <c r="J187" s="9">
        <f t="shared" si="137"/>
        <v>335430.25</v>
      </c>
      <c r="K187" s="9">
        <f t="shared" si="137"/>
        <v>309199.34999999998</v>
      </c>
      <c r="L187" s="9">
        <f t="shared" si="137"/>
        <v>2939921.7</v>
      </c>
    </row>
    <row r="188" spans="1:12" ht="31.5" x14ac:dyDescent="0.25">
      <c r="A188" s="91"/>
      <c r="B188" s="95"/>
      <c r="C188" s="91"/>
      <c r="D188" s="11" t="s">
        <v>7</v>
      </c>
      <c r="E188" s="12">
        <f t="shared" ref="E188:E193" si="138">ROUND(SUM(F188:L188),5)</f>
        <v>2044.1618800000001</v>
      </c>
      <c r="F188" s="16">
        <f>ROUND(F174+F181+F132+F139+F167+F160+F125,5)</f>
        <v>0</v>
      </c>
      <c r="G188" s="56">
        <f>ROUND(G174+G181+G132+G139++G167+G160+G125,5)</f>
        <v>1436.06188</v>
      </c>
      <c r="H188" s="56">
        <f t="shared" ref="H188:L188" si="139">ROUND(H174+H181+H132+H139++H167+H160+H125,5)</f>
        <v>608.1</v>
      </c>
      <c r="I188" s="82">
        <f t="shared" si="139"/>
        <v>0</v>
      </c>
      <c r="J188" s="56">
        <f t="shared" si="139"/>
        <v>0</v>
      </c>
      <c r="K188" s="56">
        <f t="shared" si="139"/>
        <v>0</v>
      </c>
      <c r="L188" s="56">
        <f t="shared" si="139"/>
        <v>0</v>
      </c>
    </row>
    <row r="189" spans="1:12" ht="31.5" x14ac:dyDescent="0.25">
      <c r="A189" s="91"/>
      <c r="B189" s="95"/>
      <c r="C189" s="91"/>
      <c r="D189" s="11" t="s">
        <v>8</v>
      </c>
      <c r="E189" s="12">
        <f t="shared" si="138"/>
        <v>1464649.9381200001</v>
      </c>
      <c r="F189" s="16">
        <f t="shared" ref="F189:F193" si="140">ROUND(F175+F182+F133+F140+F168+F161+F126,5)</f>
        <v>171617.2</v>
      </c>
      <c r="G189" s="56">
        <f t="shared" ref="G189:L193" si="141">ROUND(G175+G182+G133+G140++G168+G161+G126,5)</f>
        <v>421130.43812000001</v>
      </c>
      <c r="H189" s="56">
        <f t="shared" si="141"/>
        <v>98465.1</v>
      </c>
      <c r="I189" s="82">
        <f t="shared" si="141"/>
        <v>113302</v>
      </c>
      <c r="J189" s="56">
        <f t="shared" si="141"/>
        <v>113302</v>
      </c>
      <c r="K189" s="56">
        <f t="shared" si="141"/>
        <v>113302</v>
      </c>
      <c r="L189" s="56">
        <f t="shared" si="141"/>
        <v>433531.2</v>
      </c>
    </row>
    <row r="190" spans="1:12" x14ac:dyDescent="0.25">
      <c r="A190" s="91"/>
      <c r="B190" s="95"/>
      <c r="C190" s="91"/>
      <c r="D190" s="11" t="s">
        <v>9</v>
      </c>
      <c r="E190" s="12">
        <f t="shared" si="138"/>
        <v>1839846.45557</v>
      </c>
      <c r="F190" s="16">
        <f t="shared" si="140"/>
        <v>229981.05872999999</v>
      </c>
      <c r="G190" s="56">
        <f t="shared" si="141"/>
        <v>235073.04647999999</v>
      </c>
      <c r="H190" s="56">
        <f t="shared" si="141"/>
        <v>329542.20036000002</v>
      </c>
      <c r="I190" s="82">
        <f t="shared" si="141"/>
        <v>102069.05</v>
      </c>
      <c r="J190" s="56">
        <f t="shared" si="141"/>
        <v>152720.54999999999</v>
      </c>
      <c r="K190" s="56">
        <f t="shared" si="141"/>
        <v>178046.25</v>
      </c>
      <c r="L190" s="56">
        <f t="shared" si="141"/>
        <v>612414.30000000005</v>
      </c>
    </row>
    <row r="191" spans="1:12" ht="63" x14ac:dyDescent="0.25">
      <c r="A191" s="91"/>
      <c r="B191" s="95"/>
      <c r="C191" s="91"/>
      <c r="D191" s="11" t="s">
        <v>11</v>
      </c>
      <c r="E191" s="12">
        <f t="shared" si="138"/>
        <v>0</v>
      </c>
      <c r="F191" s="16">
        <f t="shared" si="140"/>
        <v>0</v>
      </c>
      <c r="G191" s="56">
        <f t="shared" si="141"/>
        <v>0</v>
      </c>
      <c r="H191" s="56">
        <f t="shared" si="141"/>
        <v>0</v>
      </c>
      <c r="I191" s="82">
        <f t="shared" si="141"/>
        <v>0</v>
      </c>
      <c r="J191" s="56">
        <f t="shared" si="141"/>
        <v>0</v>
      </c>
      <c r="K191" s="56">
        <f t="shared" si="141"/>
        <v>0</v>
      </c>
      <c r="L191" s="56">
        <f t="shared" si="141"/>
        <v>0</v>
      </c>
    </row>
    <row r="192" spans="1:12" x14ac:dyDescent="0.25">
      <c r="A192" s="91"/>
      <c r="B192" s="95"/>
      <c r="C192" s="91"/>
      <c r="D192" s="11" t="s">
        <v>24</v>
      </c>
      <c r="E192" s="12">
        <f t="shared" si="138"/>
        <v>0</v>
      </c>
      <c r="F192" s="16">
        <f t="shared" si="140"/>
        <v>0</v>
      </c>
      <c r="G192" s="56">
        <f t="shared" si="141"/>
        <v>0</v>
      </c>
      <c r="H192" s="56">
        <f t="shared" si="141"/>
        <v>0</v>
      </c>
      <c r="I192" s="82">
        <f t="shared" si="141"/>
        <v>0</v>
      </c>
      <c r="J192" s="56">
        <f t="shared" si="141"/>
        <v>0</v>
      </c>
      <c r="K192" s="56">
        <f t="shared" si="141"/>
        <v>0</v>
      </c>
      <c r="L192" s="56">
        <f t="shared" si="141"/>
        <v>0</v>
      </c>
    </row>
    <row r="193" spans="1:12" x14ac:dyDescent="0.25">
      <c r="A193" s="92"/>
      <c r="B193" s="96"/>
      <c r="C193" s="92"/>
      <c r="D193" s="11" t="s">
        <v>10</v>
      </c>
      <c r="E193" s="12">
        <f t="shared" si="138"/>
        <v>2112015.7859999998</v>
      </c>
      <c r="F193" s="16">
        <f t="shared" si="140"/>
        <v>17798.653999999999</v>
      </c>
      <c r="G193" s="56">
        <f t="shared" si="141"/>
        <v>15673.634</v>
      </c>
      <c r="H193" s="56">
        <f t="shared" si="141"/>
        <v>10702.198</v>
      </c>
      <c r="I193" s="82">
        <f t="shared" si="141"/>
        <v>86606.3</v>
      </c>
      <c r="J193" s="56">
        <f t="shared" si="141"/>
        <v>69407.7</v>
      </c>
      <c r="K193" s="56">
        <f t="shared" si="141"/>
        <v>17851.099999999999</v>
      </c>
      <c r="L193" s="56">
        <f t="shared" si="141"/>
        <v>1893976.2</v>
      </c>
    </row>
    <row r="194" spans="1:12" s="37" customFormat="1" x14ac:dyDescent="0.25">
      <c r="A194" s="108" t="s">
        <v>17</v>
      </c>
      <c r="B194" s="109"/>
      <c r="C194" s="114"/>
      <c r="D194" s="8" t="s">
        <v>3</v>
      </c>
      <c r="E194" s="9">
        <f>ROUND(SUM(F194:L194),5)</f>
        <v>30001713.973269999</v>
      </c>
      <c r="F194" s="55">
        <f>ROUND(SUM(F195:F200),5)</f>
        <v>2227694.1386600002</v>
      </c>
      <c r="G194" s="9">
        <f>ROUND(SUM(G195:G200),5)</f>
        <v>2540093.79373</v>
      </c>
      <c r="H194" s="30">
        <f t="shared" ref="H194" si="142">ROUND(SUM(H195:H200),5)</f>
        <v>2455145.0063200002</v>
      </c>
      <c r="I194" s="30">
        <f t="shared" ref="I194:L194" si="143">ROUND(SUM(I195:I200),5)</f>
        <v>2424426.7375599998</v>
      </c>
      <c r="J194" s="30">
        <f t="shared" si="143"/>
        <v>2496323.0819999999</v>
      </c>
      <c r="K194" s="30">
        <f t="shared" si="143"/>
        <v>2472568.6189999999</v>
      </c>
      <c r="L194" s="30">
        <f t="shared" si="143"/>
        <v>15385462.596000001</v>
      </c>
    </row>
    <row r="195" spans="1:12" ht="31.5" x14ac:dyDescent="0.25">
      <c r="A195" s="110"/>
      <c r="B195" s="111"/>
      <c r="C195" s="115"/>
      <c r="D195" s="8" t="s">
        <v>7</v>
      </c>
      <c r="E195" s="9">
        <f t="shared" ref="E195:E200" si="144">ROUND(SUM(F195:L195),5)</f>
        <v>233525.16188</v>
      </c>
      <c r="F195" s="18">
        <f>ROUND(F81+F117+F188,5)</f>
        <v>0</v>
      </c>
      <c r="G195" s="9">
        <f t="shared" ref="G195:L199" si="145">ROUND(G81+G117+G188,5)</f>
        <v>15289.36188</v>
      </c>
      <c r="H195" s="30">
        <f t="shared" si="145"/>
        <v>47753.3</v>
      </c>
      <c r="I195" s="30">
        <f t="shared" si="145"/>
        <v>56851.8</v>
      </c>
      <c r="J195" s="30">
        <f t="shared" si="145"/>
        <v>55842.400000000001</v>
      </c>
      <c r="K195" s="30">
        <f t="shared" si="145"/>
        <v>57788.3</v>
      </c>
      <c r="L195" s="30">
        <f t="shared" si="145"/>
        <v>0</v>
      </c>
    </row>
    <row r="196" spans="1:12" ht="31.5" x14ac:dyDescent="0.25">
      <c r="A196" s="110"/>
      <c r="B196" s="111"/>
      <c r="C196" s="115"/>
      <c r="D196" s="8" t="s">
        <v>8</v>
      </c>
      <c r="E196" s="9">
        <f t="shared" si="144"/>
        <v>18321627.738120001</v>
      </c>
      <c r="F196" s="18">
        <f t="shared" ref="F196:F199" si="146">ROUND(F82+F118+F189,5)</f>
        <v>1512059.1</v>
      </c>
      <c r="G196" s="9">
        <f t="shared" si="145"/>
        <v>1817395.13812</v>
      </c>
      <c r="H196" s="30">
        <f t="shared" si="145"/>
        <v>1561045.6</v>
      </c>
      <c r="I196" s="30">
        <f t="shared" si="145"/>
        <v>1585788.6</v>
      </c>
      <c r="J196" s="30">
        <f t="shared" si="145"/>
        <v>1583957.1</v>
      </c>
      <c r="K196" s="30">
        <f t="shared" si="145"/>
        <v>1584425.8</v>
      </c>
      <c r="L196" s="30">
        <f t="shared" si="145"/>
        <v>8676956.4000000004</v>
      </c>
    </row>
    <row r="197" spans="1:12" x14ac:dyDescent="0.25">
      <c r="A197" s="110"/>
      <c r="B197" s="111"/>
      <c r="C197" s="115"/>
      <c r="D197" s="8" t="s">
        <v>9</v>
      </c>
      <c r="E197" s="9">
        <f t="shared" si="144"/>
        <v>7048165.1372699998</v>
      </c>
      <c r="F197" s="18">
        <f t="shared" si="146"/>
        <v>695993.49465999997</v>
      </c>
      <c r="G197" s="9">
        <f t="shared" si="145"/>
        <v>687385.65972999996</v>
      </c>
      <c r="H197" s="30">
        <f t="shared" si="145"/>
        <v>835643.90832000005</v>
      </c>
      <c r="I197" s="30">
        <f t="shared" si="145"/>
        <v>565525.55856000003</v>
      </c>
      <c r="J197" s="30">
        <f t="shared" si="145"/>
        <v>578004.11</v>
      </c>
      <c r="K197" s="30">
        <f t="shared" si="145"/>
        <v>602438.81000000006</v>
      </c>
      <c r="L197" s="30">
        <f t="shared" si="145"/>
        <v>3083173.5959999999</v>
      </c>
    </row>
    <row r="198" spans="1:12" ht="63" x14ac:dyDescent="0.25">
      <c r="A198" s="110"/>
      <c r="B198" s="111"/>
      <c r="C198" s="115"/>
      <c r="D198" s="8" t="s">
        <v>11</v>
      </c>
      <c r="E198" s="9">
        <f t="shared" si="144"/>
        <v>0</v>
      </c>
      <c r="F198" s="18">
        <f t="shared" si="146"/>
        <v>0</v>
      </c>
      <c r="G198" s="9">
        <f t="shared" si="145"/>
        <v>0</v>
      </c>
      <c r="H198" s="30">
        <f t="shared" si="145"/>
        <v>0</v>
      </c>
      <c r="I198" s="30">
        <f t="shared" si="145"/>
        <v>0</v>
      </c>
      <c r="J198" s="30">
        <f t="shared" si="145"/>
        <v>0</v>
      </c>
      <c r="K198" s="30">
        <f t="shared" si="145"/>
        <v>0</v>
      </c>
      <c r="L198" s="30">
        <f t="shared" si="145"/>
        <v>0</v>
      </c>
    </row>
    <row r="199" spans="1:12" x14ac:dyDescent="0.25">
      <c r="A199" s="110"/>
      <c r="B199" s="111"/>
      <c r="C199" s="115"/>
      <c r="D199" s="8" t="s">
        <v>24</v>
      </c>
      <c r="E199" s="9">
        <f t="shared" si="144"/>
        <v>0</v>
      </c>
      <c r="F199" s="18">
        <f t="shared" si="146"/>
        <v>0</v>
      </c>
      <c r="G199" s="9">
        <f t="shared" si="145"/>
        <v>0</v>
      </c>
      <c r="H199" s="30">
        <f t="shared" si="145"/>
        <v>0</v>
      </c>
      <c r="I199" s="30">
        <f t="shared" si="145"/>
        <v>0</v>
      </c>
      <c r="J199" s="30">
        <f t="shared" si="145"/>
        <v>0</v>
      </c>
      <c r="K199" s="30">
        <f t="shared" si="145"/>
        <v>0</v>
      </c>
      <c r="L199" s="30">
        <f t="shared" si="145"/>
        <v>0</v>
      </c>
    </row>
    <row r="200" spans="1:12" x14ac:dyDescent="0.25">
      <c r="A200" s="112"/>
      <c r="B200" s="113"/>
      <c r="C200" s="116"/>
      <c r="D200" s="8" t="s">
        <v>10</v>
      </c>
      <c r="E200" s="9">
        <f t="shared" si="144"/>
        <v>4398395.9359999998</v>
      </c>
      <c r="F200" s="10">
        <f t="shared" ref="F200:L200" si="147">ROUND(F86+F122+F193,5)</f>
        <v>19641.544000000002</v>
      </c>
      <c r="G200" s="9">
        <f t="shared" si="147"/>
        <v>20023.633999999998</v>
      </c>
      <c r="H200" s="30">
        <f t="shared" si="147"/>
        <v>10702.198</v>
      </c>
      <c r="I200" s="30">
        <f t="shared" si="147"/>
        <v>216260.77900000001</v>
      </c>
      <c r="J200" s="30">
        <f t="shared" si="147"/>
        <v>278519.47200000001</v>
      </c>
      <c r="K200" s="30">
        <f t="shared" si="147"/>
        <v>227915.709</v>
      </c>
      <c r="L200" s="30">
        <f t="shared" si="147"/>
        <v>3625332.6</v>
      </c>
    </row>
    <row r="201" spans="1:12" x14ac:dyDescent="0.25">
      <c r="A201" s="106" t="s">
        <v>18</v>
      </c>
      <c r="B201" s="107"/>
      <c r="C201" s="27"/>
      <c r="D201" s="11"/>
      <c r="E201" s="12"/>
      <c r="F201" s="17"/>
      <c r="G201" s="12"/>
      <c r="H201" s="32"/>
      <c r="I201" s="32"/>
      <c r="J201" s="32"/>
      <c r="K201" s="32"/>
      <c r="L201" s="32"/>
    </row>
    <row r="202" spans="1:12" s="37" customFormat="1" x14ac:dyDescent="0.25">
      <c r="A202" s="100" t="s">
        <v>65</v>
      </c>
      <c r="B202" s="101"/>
      <c r="C202" s="90"/>
      <c r="D202" s="8" t="s">
        <v>3</v>
      </c>
      <c r="E202" s="9">
        <f>ROUND(SUM(F202:L202),5)</f>
        <v>0</v>
      </c>
      <c r="F202" s="9">
        <f>ROUND(SUM(F203:F208),5)</f>
        <v>0</v>
      </c>
      <c r="G202" s="9">
        <f>ROUND(SUM(G203:G208),5)</f>
        <v>0</v>
      </c>
      <c r="H202" s="30">
        <f t="shared" ref="H202:L202" si="148">ROUND(SUM(H203:H208),5)</f>
        <v>0</v>
      </c>
      <c r="I202" s="30">
        <f t="shared" si="148"/>
        <v>0</v>
      </c>
      <c r="J202" s="30">
        <f t="shared" si="148"/>
        <v>0</v>
      </c>
      <c r="K202" s="30">
        <f t="shared" si="148"/>
        <v>0</v>
      </c>
      <c r="L202" s="30">
        <f t="shared" si="148"/>
        <v>0</v>
      </c>
    </row>
    <row r="203" spans="1:12" ht="31.5" x14ac:dyDescent="0.25">
      <c r="A203" s="102"/>
      <c r="B203" s="103"/>
      <c r="C203" s="91"/>
      <c r="D203" s="11" t="s">
        <v>7</v>
      </c>
      <c r="E203" s="9">
        <f t="shared" ref="E203:E208" si="149">ROUND(SUM(F203:L203),5)</f>
        <v>0</v>
      </c>
      <c r="F203" s="16">
        <f>ROUND(F174+F181+F11+F89+F125,5)</f>
        <v>0</v>
      </c>
      <c r="G203" s="56">
        <f t="shared" ref="G203:G208" si="150">ROUND(G174+G181+G11+G89+G125,5)</f>
        <v>0</v>
      </c>
      <c r="H203" s="56">
        <v>0</v>
      </c>
      <c r="I203" s="82">
        <f>ROUND(I174+I181+I11+I89+I125,5)</f>
        <v>0</v>
      </c>
      <c r="J203" s="56">
        <f t="shared" ref="I203:L208" si="151">ROUND(J174+J181+J11+J89+J125,5)</f>
        <v>0</v>
      </c>
      <c r="K203" s="56">
        <f t="shared" si="151"/>
        <v>0</v>
      </c>
      <c r="L203" s="56">
        <f t="shared" si="151"/>
        <v>0</v>
      </c>
    </row>
    <row r="204" spans="1:12" ht="31.5" x14ac:dyDescent="0.25">
      <c r="A204" s="102"/>
      <c r="B204" s="103"/>
      <c r="C204" s="91"/>
      <c r="D204" s="11" t="s">
        <v>8</v>
      </c>
      <c r="E204" s="9">
        <f t="shared" si="149"/>
        <v>0</v>
      </c>
      <c r="F204" s="16">
        <f t="shared" ref="F204:F208" si="152">ROUND(F175+F182+F12+F90+F126,5)</f>
        <v>0</v>
      </c>
      <c r="G204" s="56">
        <f t="shared" si="150"/>
        <v>0</v>
      </c>
      <c r="H204" s="56">
        <v>0</v>
      </c>
      <c r="I204" s="82">
        <f t="shared" si="151"/>
        <v>0</v>
      </c>
      <c r="J204" s="56">
        <f t="shared" si="151"/>
        <v>0</v>
      </c>
      <c r="K204" s="56">
        <f t="shared" si="151"/>
        <v>0</v>
      </c>
      <c r="L204" s="56">
        <f t="shared" si="151"/>
        <v>0</v>
      </c>
    </row>
    <row r="205" spans="1:12" x14ac:dyDescent="0.25">
      <c r="A205" s="102"/>
      <c r="B205" s="103"/>
      <c r="C205" s="91"/>
      <c r="D205" s="11" t="s">
        <v>9</v>
      </c>
      <c r="E205" s="9">
        <f t="shared" si="149"/>
        <v>0</v>
      </c>
      <c r="F205" s="16">
        <f t="shared" si="152"/>
        <v>0</v>
      </c>
      <c r="G205" s="56">
        <f t="shared" si="150"/>
        <v>0</v>
      </c>
      <c r="H205" s="56">
        <v>0</v>
      </c>
      <c r="I205" s="82">
        <f t="shared" si="151"/>
        <v>0</v>
      </c>
      <c r="J205" s="56">
        <f t="shared" si="151"/>
        <v>0</v>
      </c>
      <c r="K205" s="56">
        <f t="shared" si="151"/>
        <v>0</v>
      </c>
      <c r="L205" s="56">
        <f t="shared" si="151"/>
        <v>0</v>
      </c>
    </row>
    <row r="206" spans="1:12" ht="63" x14ac:dyDescent="0.25">
      <c r="A206" s="102"/>
      <c r="B206" s="103"/>
      <c r="C206" s="91"/>
      <c r="D206" s="11" t="s">
        <v>11</v>
      </c>
      <c r="E206" s="9">
        <f t="shared" si="149"/>
        <v>0</v>
      </c>
      <c r="F206" s="16">
        <f t="shared" si="152"/>
        <v>0</v>
      </c>
      <c r="G206" s="56">
        <f t="shared" si="150"/>
        <v>0</v>
      </c>
      <c r="H206" s="56">
        <f>ROUND(H177+H184+H14+H92+H128,5)</f>
        <v>0</v>
      </c>
      <c r="I206" s="82">
        <f t="shared" si="151"/>
        <v>0</v>
      </c>
      <c r="J206" s="56">
        <f t="shared" si="151"/>
        <v>0</v>
      </c>
      <c r="K206" s="56">
        <f t="shared" si="151"/>
        <v>0</v>
      </c>
      <c r="L206" s="56">
        <f t="shared" si="151"/>
        <v>0</v>
      </c>
    </row>
    <row r="207" spans="1:12" x14ac:dyDescent="0.25">
      <c r="A207" s="102"/>
      <c r="B207" s="103"/>
      <c r="C207" s="91"/>
      <c r="D207" s="11" t="s">
        <v>24</v>
      </c>
      <c r="E207" s="9">
        <f t="shared" si="149"/>
        <v>0</v>
      </c>
      <c r="F207" s="16">
        <f t="shared" si="152"/>
        <v>0</v>
      </c>
      <c r="G207" s="56">
        <f t="shared" si="150"/>
        <v>0</v>
      </c>
      <c r="H207" s="56">
        <f>ROUND(H178+H185+H15+H93+H129,5)</f>
        <v>0</v>
      </c>
      <c r="I207" s="82">
        <f t="shared" si="151"/>
        <v>0</v>
      </c>
      <c r="J207" s="56">
        <f t="shared" si="151"/>
        <v>0</v>
      </c>
      <c r="K207" s="56">
        <f t="shared" si="151"/>
        <v>0</v>
      </c>
      <c r="L207" s="56">
        <f t="shared" si="151"/>
        <v>0</v>
      </c>
    </row>
    <row r="208" spans="1:12" x14ac:dyDescent="0.25">
      <c r="A208" s="104"/>
      <c r="B208" s="105"/>
      <c r="C208" s="92"/>
      <c r="D208" s="11" t="s">
        <v>10</v>
      </c>
      <c r="E208" s="9">
        <f t="shared" si="149"/>
        <v>0</v>
      </c>
      <c r="F208" s="16">
        <f t="shared" si="152"/>
        <v>0</v>
      </c>
      <c r="G208" s="56">
        <f t="shared" si="150"/>
        <v>0</v>
      </c>
      <c r="H208" s="56">
        <f>ROUND(H179+H186+H16+H94+H130,5)</f>
        <v>0</v>
      </c>
      <c r="I208" s="82">
        <f t="shared" si="151"/>
        <v>0</v>
      </c>
      <c r="J208" s="56">
        <f t="shared" si="151"/>
        <v>0</v>
      </c>
      <c r="K208" s="56">
        <f t="shared" si="151"/>
        <v>0</v>
      </c>
      <c r="L208" s="56">
        <f t="shared" si="151"/>
        <v>0</v>
      </c>
    </row>
    <row r="209" spans="1:12" s="37" customFormat="1" x14ac:dyDescent="0.25">
      <c r="A209" s="100" t="s">
        <v>66</v>
      </c>
      <c r="B209" s="101"/>
      <c r="C209" s="90"/>
      <c r="D209" s="8" t="s">
        <v>3</v>
      </c>
      <c r="E209" s="9">
        <f>ROUND(SUM(F209:L209),5)</f>
        <v>30001713.973269999</v>
      </c>
      <c r="F209" s="55">
        <f>ROUND(SUM(F210:F215),5)</f>
        <v>2227694.1386600002</v>
      </c>
      <c r="G209" s="9">
        <f>ROUND(SUM(G210:G215),5)</f>
        <v>2540093.79373</v>
      </c>
      <c r="H209" s="30">
        <f t="shared" ref="H209:L209" si="153">ROUND(SUM(H210:H215),5)</f>
        <v>2455145.0063200002</v>
      </c>
      <c r="I209" s="30">
        <f t="shared" si="153"/>
        <v>2424426.7375599998</v>
      </c>
      <c r="J209" s="30">
        <f t="shared" si="153"/>
        <v>2496323.0819999999</v>
      </c>
      <c r="K209" s="30">
        <f t="shared" si="153"/>
        <v>2472568.6189999999</v>
      </c>
      <c r="L209" s="30">
        <f t="shared" si="153"/>
        <v>15385462.596000001</v>
      </c>
    </row>
    <row r="210" spans="1:12" ht="31.5" x14ac:dyDescent="0.25">
      <c r="A210" s="102"/>
      <c r="B210" s="103"/>
      <c r="C210" s="91"/>
      <c r="D210" s="11" t="s">
        <v>7</v>
      </c>
      <c r="E210" s="9">
        <f t="shared" ref="E210:E215" si="154">ROUND(SUM(F210:L210),5)</f>
        <v>233525.16188</v>
      </c>
      <c r="F210" s="74">
        <f>ROUND(F195-F203,5)</f>
        <v>0</v>
      </c>
      <c r="G210" s="56">
        <f>ROUND(G195-G203,5)</f>
        <v>15289.36188</v>
      </c>
      <c r="H210" s="56">
        <f t="shared" ref="H210:L210" si="155">ROUND(H195-H203,5)</f>
        <v>47753.3</v>
      </c>
      <c r="I210" s="82">
        <f t="shared" si="155"/>
        <v>56851.8</v>
      </c>
      <c r="J210" s="56">
        <f t="shared" si="155"/>
        <v>55842.400000000001</v>
      </c>
      <c r="K210" s="56">
        <f t="shared" si="155"/>
        <v>57788.3</v>
      </c>
      <c r="L210" s="56">
        <f t="shared" si="155"/>
        <v>0</v>
      </c>
    </row>
    <row r="211" spans="1:12" ht="31.5" x14ac:dyDescent="0.25">
      <c r="A211" s="102"/>
      <c r="B211" s="103"/>
      <c r="C211" s="91"/>
      <c r="D211" s="11" t="s">
        <v>8</v>
      </c>
      <c r="E211" s="9">
        <f t="shared" si="154"/>
        <v>18321627.738120001</v>
      </c>
      <c r="F211" s="74">
        <f t="shared" ref="F211:F215" si="156">ROUND(F196-F204,5)</f>
        <v>1512059.1</v>
      </c>
      <c r="G211" s="56">
        <f t="shared" ref="G211:L215" si="157">ROUND(G196-G204,5)</f>
        <v>1817395.13812</v>
      </c>
      <c r="H211" s="56">
        <f t="shared" si="157"/>
        <v>1561045.6</v>
      </c>
      <c r="I211" s="82">
        <f t="shared" si="157"/>
        <v>1585788.6</v>
      </c>
      <c r="J211" s="56">
        <f t="shared" si="157"/>
        <v>1583957.1</v>
      </c>
      <c r="K211" s="56">
        <f t="shared" si="157"/>
        <v>1584425.8</v>
      </c>
      <c r="L211" s="56">
        <f t="shared" si="157"/>
        <v>8676956.4000000004</v>
      </c>
    </row>
    <row r="212" spans="1:12" x14ac:dyDescent="0.25">
      <c r="A212" s="102"/>
      <c r="B212" s="103"/>
      <c r="C212" s="91"/>
      <c r="D212" s="11" t="s">
        <v>9</v>
      </c>
      <c r="E212" s="9">
        <f t="shared" si="154"/>
        <v>7048165.1372699998</v>
      </c>
      <c r="F212" s="74">
        <f t="shared" si="156"/>
        <v>695993.49465999997</v>
      </c>
      <c r="G212" s="56">
        <f t="shared" si="157"/>
        <v>687385.65972999996</v>
      </c>
      <c r="H212" s="56">
        <f t="shared" si="157"/>
        <v>835643.90832000005</v>
      </c>
      <c r="I212" s="82">
        <f t="shared" si="157"/>
        <v>565525.55856000003</v>
      </c>
      <c r="J212" s="56">
        <f t="shared" si="157"/>
        <v>578004.11</v>
      </c>
      <c r="K212" s="56">
        <f t="shared" si="157"/>
        <v>602438.81000000006</v>
      </c>
      <c r="L212" s="56">
        <f t="shared" si="157"/>
        <v>3083173.5959999999</v>
      </c>
    </row>
    <row r="213" spans="1:12" ht="63" x14ac:dyDescent="0.25">
      <c r="A213" s="102"/>
      <c r="B213" s="103"/>
      <c r="C213" s="91"/>
      <c r="D213" s="11" t="s">
        <v>11</v>
      </c>
      <c r="E213" s="9">
        <f t="shared" si="154"/>
        <v>0</v>
      </c>
      <c r="F213" s="74">
        <f t="shared" si="156"/>
        <v>0</v>
      </c>
      <c r="G213" s="56">
        <f t="shared" si="157"/>
        <v>0</v>
      </c>
      <c r="H213" s="56">
        <f t="shared" si="157"/>
        <v>0</v>
      </c>
      <c r="I213" s="82">
        <f t="shared" si="157"/>
        <v>0</v>
      </c>
      <c r="J213" s="56">
        <f t="shared" si="157"/>
        <v>0</v>
      </c>
      <c r="K213" s="56">
        <f t="shared" si="157"/>
        <v>0</v>
      </c>
      <c r="L213" s="56">
        <f t="shared" si="157"/>
        <v>0</v>
      </c>
    </row>
    <row r="214" spans="1:12" x14ac:dyDescent="0.25">
      <c r="A214" s="102"/>
      <c r="B214" s="103"/>
      <c r="C214" s="91"/>
      <c r="D214" s="11" t="s">
        <v>24</v>
      </c>
      <c r="E214" s="9">
        <f t="shared" si="154"/>
        <v>0</v>
      </c>
      <c r="F214" s="74">
        <f t="shared" si="156"/>
        <v>0</v>
      </c>
      <c r="G214" s="56">
        <f t="shared" si="157"/>
        <v>0</v>
      </c>
      <c r="H214" s="56">
        <f t="shared" si="157"/>
        <v>0</v>
      </c>
      <c r="I214" s="82">
        <f t="shared" si="157"/>
        <v>0</v>
      </c>
      <c r="J214" s="56">
        <f t="shared" si="157"/>
        <v>0</v>
      </c>
      <c r="K214" s="56">
        <f t="shared" si="157"/>
        <v>0</v>
      </c>
      <c r="L214" s="56">
        <f t="shared" si="157"/>
        <v>0</v>
      </c>
    </row>
    <row r="215" spans="1:12" x14ac:dyDescent="0.25">
      <c r="A215" s="104"/>
      <c r="B215" s="105"/>
      <c r="C215" s="92"/>
      <c r="D215" s="11" t="s">
        <v>10</v>
      </c>
      <c r="E215" s="9">
        <f t="shared" si="154"/>
        <v>4398395.9359999998</v>
      </c>
      <c r="F215" s="74">
        <f t="shared" si="156"/>
        <v>19641.544000000002</v>
      </c>
      <c r="G215" s="56">
        <f t="shared" si="157"/>
        <v>20023.633999999998</v>
      </c>
      <c r="H215" s="56">
        <f t="shared" si="157"/>
        <v>10702.198</v>
      </c>
      <c r="I215" s="82">
        <f t="shared" si="157"/>
        <v>216260.77900000001</v>
      </c>
      <c r="J215" s="56">
        <f t="shared" si="157"/>
        <v>278519.47200000001</v>
      </c>
      <c r="K215" s="56">
        <f t="shared" si="157"/>
        <v>227915.709</v>
      </c>
      <c r="L215" s="56">
        <f t="shared" si="157"/>
        <v>3625332.6</v>
      </c>
    </row>
    <row r="216" spans="1:12" x14ac:dyDescent="0.25">
      <c r="A216" s="106" t="s">
        <v>18</v>
      </c>
      <c r="B216" s="107"/>
      <c r="C216" s="49"/>
      <c r="D216" s="11"/>
      <c r="E216" s="12"/>
      <c r="F216" s="17"/>
      <c r="G216" s="12"/>
      <c r="H216" s="32"/>
      <c r="I216" s="32"/>
      <c r="J216" s="32"/>
      <c r="K216" s="32"/>
      <c r="L216" s="32"/>
    </row>
    <row r="217" spans="1:12" s="37" customFormat="1" x14ac:dyDescent="0.25">
      <c r="A217" s="100" t="s">
        <v>19</v>
      </c>
      <c r="B217" s="101"/>
      <c r="C217" s="90"/>
      <c r="D217" s="8" t="s">
        <v>3</v>
      </c>
      <c r="E217" s="9">
        <f>ROUND(SUM(F217:L217),5)</f>
        <v>2780497.0574099999</v>
      </c>
      <c r="F217" s="10">
        <f>ROUND(SUM(F218:F223),5)</f>
        <v>221496.51639999999</v>
      </c>
      <c r="G217" s="9">
        <f>ROUND(SUM(G218:G223),5)</f>
        <v>455762.25673000002</v>
      </c>
      <c r="H217" s="30">
        <f t="shared" ref="H217" si="158">ROUND(SUM(H218:H223),5)</f>
        <v>189739.98428</v>
      </c>
      <c r="I217" s="30">
        <f t="shared" ref="I217:L217" si="159">ROUND(SUM(I218:I223),5)</f>
        <v>0</v>
      </c>
      <c r="J217" s="30">
        <f t="shared" si="159"/>
        <v>50651.5</v>
      </c>
      <c r="K217" s="30">
        <f t="shared" si="159"/>
        <v>75977.2</v>
      </c>
      <c r="L217" s="30">
        <f t="shared" si="159"/>
        <v>1786869.6</v>
      </c>
    </row>
    <row r="218" spans="1:12" ht="31.5" x14ac:dyDescent="0.25">
      <c r="A218" s="102"/>
      <c r="B218" s="103"/>
      <c r="C218" s="91"/>
      <c r="D218" s="11" t="s">
        <v>7</v>
      </c>
      <c r="E218" s="9">
        <f t="shared" ref="E218:E223" si="160">ROUND(SUM(F218:L218),5)</f>
        <v>0</v>
      </c>
      <c r="F218" s="12">
        <f t="shared" ref="F218:L223" si="161">ROUND(F139+F174+F125,5)</f>
        <v>0</v>
      </c>
      <c r="G218" s="12">
        <f t="shared" si="161"/>
        <v>0</v>
      </c>
      <c r="H218" s="12">
        <f t="shared" si="161"/>
        <v>0</v>
      </c>
      <c r="I218" s="32">
        <f t="shared" si="161"/>
        <v>0</v>
      </c>
      <c r="J218" s="12">
        <f t="shared" si="161"/>
        <v>0</v>
      </c>
      <c r="K218" s="12">
        <f t="shared" si="161"/>
        <v>0</v>
      </c>
      <c r="L218" s="12">
        <f t="shared" si="161"/>
        <v>0</v>
      </c>
    </row>
    <row r="219" spans="1:12" ht="31.5" x14ac:dyDescent="0.25">
      <c r="A219" s="102"/>
      <c r="B219" s="103"/>
      <c r="C219" s="91"/>
      <c r="D219" s="11" t="s">
        <v>8</v>
      </c>
      <c r="E219" s="9">
        <f>ROUND(SUM(F219:L219),5)</f>
        <v>455437.7</v>
      </c>
      <c r="F219" s="71">
        <f>ROUND(F140+F175+F126,5)</f>
        <v>103361.60000000001</v>
      </c>
      <c r="G219" s="12">
        <f t="shared" si="161"/>
        <v>349909.1</v>
      </c>
      <c r="H219" s="12">
        <f t="shared" si="161"/>
        <v>2167</v>
      </c>
      <c r="I219" s="32">
        <f t="shared" si="161"/>
        <v>0</v>
      </c>
      <c r="J219" s="12">
        <f t="shared" si="161"/>
        <v>0</v>
      </c>
      <c r="K219" s="12">
        <f t="shared" si="161"/>
        <v>0</v>
      </c>
      <c r="L219" s="12">
        <f t="shared" si="161"/>
        <v>0</v>
      </c>
    </row>
    <row r="220" spans="1:12" x14ac:dyDescent="0.25">
      <c r="A220" s="102"/>
      <c r="B220" s="103"/>
      <c r="C220" s="91"/>
      <c r="D220" s="11" t="s">
        <v>9</v>
      </c>
      <c r="E220" s="9">
        <f>ROUND(SUM(F220:L220),5)</f>
        <v>538189.75740999996</v>
      </c>
      <c r="F220" s="71">
        <f>ROUND(F141+F176+F127,5)</f>
        <v>118134.9164</v>
      </c>
      <c r="G220" s="12">
        <f t="shared" si="161"/>
        <v>105853.15673</v>
      </c>
      <c r="H220" s="12">
        <f>ROUND(H141+H176+H127-580,5)</f>
        <v>187572.98428</v>
      </c>
      <c r="I220" s="32">
        <f t="shared" si="161"/>
        <v>0</v>
      </c>
      <c r="J220" s="12">
        <f t="shared" si="161"/>
        <v>50651.5</v>
      </c>
      <c r="K220" s="12">
        <f t="shared" si="161"/>
        <v>75977.2</v>
      </c>
      <c r="L220" s="12">
        <f t="shared" si="161"/>
        <v>0</v>
      </c>
    </row>
    <row r="221" spans="1:12" ht="63" x14ac:dyDescent="0.25">
      <c r="A221" s="102"/>
      <c r="B221" s="103"/>
      <c r="C221" s="91"/>
      <c r="D221" s="11" t="s">
        <v>11</v>
      </c>
      <c r="E221" s="9">
        <f t="shared" si="160"/>
        <v>0</v>
      </c>
      <c r="F221" s="12">
        <f t="shared" ref="F221" si="162">ROUND(F142+F177+F128,5)</f>
        <v>0</v>
      </c>
      <c r="G221" s="12">
        <f t="shared" si="161"/>
        <v>0</v>
      </c>
      <c r="H221" s="12">
        <f t="shared" si="161"/>
        <v>0</v>
      </c>
      <c r="I221" s="32">
        <f t="shared" si="161"/>
        <v>0</v>
      </c>
      <c r="J221" s="12">
        <f t="shared" si="161"/>
        <v>0</v>
      </c>
      <c r="K221" s="12">
        <f t="shared" si="161"/>
        <v>0</v>
      </c>
      <c r="L221" s="12">
        <f t="shared" si="161"/>
        <v>0</v>
      </c>
    </row>
    <row r="222" spans="1:12" x14ac:dyDescent="0.25">
      <c r="A222" s="102"/>
      <c r="B222" s="103"/>
      <c r="C222" s="91"/>
      <c r="D222" s="11" t="s">
        <v>24</v>
      </c>
      <c r="E222" s="9">
        <f t="shared" si="160"/>
        <v>0</v>
      </c>
      <c r="F222" s="12">
        <f t="shared" ref="F222" si="163">ROUND(F143+F178+F129,5)</f>
        <v>0</v>
      </c>
      <c r="G222" s="12">
        <f t="shared" si="161"/>
        <v>0</v>
      </c>
      <c r="H222" s="12">
        <f t="shared" si="161"/>
        <v>0</v>
      </c>
      <c r="I222" s="32">
        <f t="shared" si="161"/>
        <v>0</v>
      </c>
      <c r="J222" s="12">
        <f t="shared" si="161"/>
        <v>0</v>
      </c>
      <c r="K222" s="12">
        <f t="shared" si="161"/>
        <v>0</v>
      </c>
      <c r="L222" s="12">
        <f t="shared" si="161"/>
        <v>0</v>
      </c>
    </row>
    <row r="223" spans="1:12" x14ac:dyDescent="0.25">
      <c r="A223" s="104"/>
      <c r="B223" s="105"/>
      <c r="C223" s="92"/>
      <c r="D223" s="11" t="s">
        <v>10</v>
      </c>
      <c r="E223" s="9">
        <f t="shared" si="160"/>
        <v>1786869.6</v>
      </c>
      <c r="F223" s="12">
        <f t="shared" ref="F223" si="164">ROUND(F144+F179+F130,5)</f>
        <v>0</v>
      </c>
      <c r="G223" s="12">
        <f t="shared" si="161"/>
        <v>0</v>
      </c>
      <c r="H223" s="12">
        <f t="shared" si="161"/>
        <v>0</v>
      </c>
      <c r="I223" s="32">
        <f t="shared" si="161"/>
        <v>0</v>
      </c>
      <c r="J223" s="12">
        <f t="shared" si="161"/>
        <v>0</v>
      </c>
      <c r="K223" s="12">
        <f t="shared" si="161"/>
        <v>0</v>
      </c>
      <c r="L223" s="12">
        <f t="shared" si="161"/>
        <v>1786869.6</v>
      </c>
    </row>
    <row r="224" spans="1:12" s="37" customFormat="1" x14ac:dyDescent="0.25">
      <c r="A224" s="100" t="s">
        <v>20</v>
      </c>
      <c r="B224" s="101"/>
      <c r="C224" s="90"/>
      <c r="D224" s="8" t="s">
        <v>3</v>
      </c>
      <c r="E224" s="9">
        <f>ROUND(SUM(F224:L224),5)</f>
        <v>27221216.915860001</v>
      </c>
      <c r="F224" s="10">
        <f>ROUND(SUM(F225:F230),5)</f>
        <v>2006197.6222600001</v>
      </c>
      <c r="G224" s="9">
        <f>ROUND(SUM(G225:G230),5)</f>
        <v>2084331.537</v>
      </c>
      <c r="H224" s="9">
        <f t="shared" ref="H224:L224" si="165">ROUND(SUM(H225:H230),5)</f>
        <v>2265405.0220400002</v>
      </c>
      <c r="I224" s="30">
        <f t="shared" si="165"/>
        <v>2424426.7375599998</v>
      </c>
      <c r="J224" s="9">
        <f t="shared" si="165"/>
        <v>2445671.5819999999</v>
      </c>
      <c r="K224" s="9">
        <f t="shared" si="165"/>
        <v>2396591.4190000002</v>
      </c>
      <c r="L224" s="9">
        <f t="shared" si="165"/>
        <v>13598592.995999999</v>
      </c>
    </row>
    <row r="225" spans="1:12" ht="31.5" x14ac:dyDescent="0.25">
      <c r="A225" s="102"/>
      <c r="B225" s="103"/>
      <c r="C225" s="91"/>
      <c r="D225" s="11" t="s">
        <v>7</v>
      </c>
      <c r="E225" s="12">
        <f t="shared" ref="E225:E230" si="166">ROUND(SUM(F225:L225),5)</f>
        <v>233525.16188</v>
      </c>
      <c r="F225" s="16">
        <f>ROUND(F195-F218,5)</f>
        <v>0</v>
      </c>
      <c r="G225" s="12">
        <f>ROUND(G195-G218,5)</f>
        <v>15289.36188</v>
      </c>
      <c r="H225" s="12">
        <f t="shared" ref="H225:L225" si="167">ROUND(H195-H218,5)</f>
        <v>47753.3</v>
      </c>
      <c r="I225" s="32">
        <f t="shared" si="167"/>
        <v>56851.8</v>
      </c>
      <c r="J225" s="12">
        <f t="shared" si="167"/>
        <v>55842.400000000001</v>
      </c>
      <c r="K225" s="12">
        <f t="shared" si="167"/>
        <v>57788.3</v>
      </c>
      <c r="L225" s="12">
        <f t="shared" si="167"/>
        <v>0</v>
      </c>
    </row>
    <row r="226" spans="1:12" ht="31.5" x14ac:dyDescent="0.25">
      <c r="A226" s="102"/>
      <c r="B226" s="103"/>
      <c r="C226" s="91"/>
      <c r="D226" s="11" t="s">
        <v>8</v>
      </c>
      <c r="E226" s="12">
        <f t="shared" si="166"/>
        <v>17866190.038120002</v>
      </c>
      <c r="F226" s="16">
        <f t="shared" ref="F226:F230" si="168">ROUND(F196-F219,5)</f>
        <v>1408697.5</v>
      </c>
      <c r="G226" s="12">
        <f t="shared" ref="G226:L230" si="169">ROUND(G196-G219,5)</f>
        <v>1467486.0381199999</v>
      </c>
      <c r="H226" s="12">
        <f t="shared" si="169"/>
        <v>1558878.6</v>
      </c>
      <c r="I226" s="32">
        <f t="shared" si="169"/>
        <v>1585788.6</v>
      </c>
      <c r="J226" s="12">
        <f t="shared" si="169"/>
        <v>1583957.1</v>
      </c>
      <c r="K226" s="12">
        <f t="shared" si="169"/>
        <v>1584425.8</v>
      </c>
      <c r="L226" s="12">
        <f t="shared" si="169"/>
        <v>8676956.4000000004</v>
      </c>
    </row>
    <row r="227" spans="1:12" x14ac:dyDescent="0.25">
      <c r="A227" s="102"/>
      <c r="B227" s="103"/>
      <c r="C227" s="91"/>
      <c r="D227" s="11" t="s">
        <v>9</v>
      </c>
      <c r="E227" s="12">
        <f t="shared" si="166"/>
        <v>6509975.3798599998</v>
      </c>
      <c r="F227" s="16">
        <f t="shared" si="168"/>
        <v>577858.57825999998</v>
      </c>
      <c r="G227" s="12">
        <f t="shared" si="169"/>
        <v>581532.50300000003</v>
      </c>
      <c r="H227" s="12">
        <f t="shared" si="169"/>
        <v>648070.92403999995</v>
      </c>
      <c r="I227" s="32">
        <f t="shared" si="169"/>
        <v>565525.55856000003</v>
      </c>
      <c r="J227" s="12">
        <f t="shared" si="169"/>
        <v>527352.61</v>
      </c>
      <c r="K227" s="12">
        <f t="shared" si="169"/>
        <v>526461.61</v>
      </c>
      <c r="L227" s="12">
        <f t="shared" si="169"/>
        <v>3083173.5959999999</v>
      </c>
    </row>
    <row r="228" spans="1:12" ht="63" x14ac:dyDescent="0.25">
      <c r="A228" s="102"/>
      <c r="B228" s="103"/>
      <c r="C228" s="91"/>
      <c r="D228" s="11" t="s">
        <v>11</v>
      </c>
      <c r="E228" s="12">
        <f t="shared" si="166"/>
        <v>0</v>
      </c>
      <c r="F228" s="16">
        <f t="shared" si="168"/>
        <v>0</v>
      </c>
      <c r="G228" s="12">
        <f t="shared" si="169"/>
        <v>0</v>
      </c>
      <c r="H228" s="12">
        <f t="shared" si="169"/>
        <v>0</v>
      </c>
      <c r="I228" s="32">
        <f t="shared" si="169"/>
        <v>0</v>
      </c>
      <c r="J228" s="12">
        <f t="shared" si="169"/>
        <v>0</v>
      </c>
      <c r="K228" s="12">
        <f t="shared" si="169"/>
        <v>0</v>
      </c>
      <c r="L228" s="12">
        <f t="shared" si="169"/>
        <v>0</v>
      </c>
    </row>
    <row r="229" spans="1:12" x14ac:dyDescent="0.25">
      <c r="A229" s="102"/>
      <c r="B229" s="103"/>
      <c r="C229" s="91"/>
      <c r="D229" s="11" t="s">
        <v>24</v>
      </c>
      <c r="E229" s="12">
        <f t="shared" si="166"/>
        <v>0</v>
      </c>
      <c r="F229" s="16">
        <f t="shared" si="168"/>
        <v>0</v>
      </c>
      <c r="G229" s="12">
        <f t="shared" si="169"/>
        <v>0</v>
      </c>
      <c r="H229" s="12">
        <f t="shared" si="169"/>
        <v>0</v>
      </c>
      <c r="I229" s="32">
        <f t="shared" si="169"/>
        <v>0</v>
      </c>
      <c r="J229" s="12">
        <f t="shared" si="169"/>
        <v>0</v>
      </c>
      <c r="K229" s="12">
        <f t="shared" si="169"/>
        <v>0</v>
      </c>
      <c r="L229" s="12">
        <f t="shared" si="169"/>
        <v>0</v>
      </c>
    </row>
    <row r="230" spans="1:12" x14ac:dyDescent="0.25">
      <c r="A230" s="104"/>
      <c r="B230" s="105"/>
      <c r="C230" s="92"/>
      <c r="D230" s="11" t="s">
        <v>10</v>
      </c>
      <c r="E230" s="12">
        <f t="shared" si="166"/>
        <v>2611526.3360000001</v>
      </c>
      <c r="F230" s="16">
        <f t="shared" si="168"/>
        <v>19641.544000000002</v>
      </c>
      <c r="G230" s="12">
        <f t="shared" si="169"/>
        <v>20023.633999999998</v>
      </c>
      <c r="H230" s="12">
        <f t="shared" si="169"/>
        <v>10702.198</v>
      </c>
      <c r="I230" s="32">
        <f t="shared" si="169"/>
        <v>216260.77900000001</v>
      </c>
      <c r="J230" s="12">
        <f t="shared" si="169"/>
        <v>278519.47200000001</v>
      </c>
      <c r="K230" s="12">
        <f t="shared" si="169"/>
        <v>227915.709</v>
      </c>
      <c r="L230" s="12">
        <f t="shared" si="169"/>
        <v>1838463</v>
      </c>
    </row>
    <row r="231" spans="1:12" x14ac:dyDescent="0.25">
      <c r="A231" s="106" t="s">
        <v>18</v>
      </c>
      <c r="B231" s="107"/>
      <c r="C231" s="26"/>
      <c r="D231" s="11"/>
      <c r="E231" s="12"/>
      <c r="F231" s="17"/>
      <c r="G231" s="12"/>
      <c r="H231" s="32"/>
      <c r="I231" s="32"/>
      <c r="J231" s="32"/>
      <c r="K231" s="32"/>
      <c r="L231" s="32"/>
    </row>
    <row r="232" spans="1:12" s="37" customFormat="1" x14ac:dyDescent="0.25">
      <c r="A232" s="100" t="s">
        <v>33</v>
      </c>
      <c r="B232" s="101"/>
      <c r="C232" s="90"/>
      <c r="D232" s="8" t="s">
        <v>3</v>
      </c>
      <c r="E232" s="9">
        <f>ROUND(SUM(F232:L232),5)</f>
        <v>27100325.11586</v>
      </c>
      <c r="F232" s="55">
        <f>ROUND(SUM(F233:F238),5)</f>
        <v>2006197.6222600001</v>
      </c>
      <c r="G232" s="9">
        <f>ROUND(SUM(G233:G238),5)</f>
        <v>2084331.537</v>
      </c>
      <c r="H232" s="9">
        <f t="shared" ref="H232:L232" si="170">ROUND(SUM(H233:H238),5)</f>
        <v>2264825.0220400002</v>
      </c>
      <c r="I232" s="30">
        <f t="shared" si="170"/>
        <v>2355671.5375600001</v>
      </c>
      <c r="J232" s="9">
        <f t="shared" si="170"/>
        <v>2394114.9819999998</v>
      </c>
      <c r="K232" s="9">
        <f t="shared" si="170"/>
        <v>2396591.4190000002</v>
      </c>
      <c r="L232" s="9">
        <f t="shared" si="170"/>
        <v>13598592.995999999</v>
      </c>
    </row>
    <row r="233" spans="1:12" ht="31.5" x14ac:dyDescent="0.25">
      <c r="A233" s="102"/>
      <c r="B233" s="103"/>
      <c r="C233" s="91"/>
      <c r="D233" s="11" t="s">
        <v>7</v>
      </c>
      <c r="E233" s="12">
        <f t="shared" ref="E233:E238" si="171">ROUND(SUM(F233:L233),5)</f>
        <v>233525.16188</v>
      </c>
      <c r="F233" s="74">
        <f t="shared" ref="F233" si="172">ROUND(F81+F117+F181+F132+F160,5)</f>
        <v>0</v>
      </c>
      <c r="G233" s="12">
        <f t="shared" ref="G233:L238" si="173">ROUND(G81+G117+G181+G132+G160,5)</f>
        <v>15289.36188</v>
      </c>
      <c r="H233" s="12">
        <f t="shared" si="173"/>
        <v>47753.3</v>
      </c>
      <c r="I233" s="32">
        <f t="shared" si="173"/>
        <v>56851.8</v>
      </c>
      <c r="J233" s="12">
        <f t="shared" si="173"/>
        <v>55842.400000000001</v>
      </c>
      <c r="K233" s="12">
        <f t="shared" si="173"/>
        <v>57788.3</v>
      </c>
      <c r="L233" s="12">
        <f t="shared" si="173"/>
        <v>0</v>
      </c>
    </row>
    <row r="234" spans="1:12" ht="31.5" x14ac:dyDescent="0.25">
      <c r="A234" s="102"/>
      <c r="B234" s="103"/>
      <c r="C234" s="91"/>
      <c r="D234" s="11" t="s">
        <v>8</v>
      </c>
      <c r="E234" s="12">
        <f t="shared" si="171"/>
        <v>17866190.038120002</v>
      </c>
      <c r="F234" s="74">
        <f t="shared" ref="F234" si="174">ROUND(F82+F118+F182+F133+F161,5)</f>
        <v>1408697.5</v>
      </c>
      <c r="G234" s="12">
        <f t="shared" si="173"/>
        <v>1467486.0381199999</v>
      </c>
      <c r="H234" s="12">
        <f t="shared" si="173"/>
        <v>1558878.6</v>
      </c>
      <c r="I234" s="32">
        <f t="shared" si="173"/>
        <v>1585788.6</v>
      </c>
      <c r="J234" s="12">
        <f t="shared" si="173"/>
        <v>1583957.1</v>
      </c>
      <c r="K234" s="12">
        <f t="shared" si="173"/>
        <v>1584425.8</v>
      </c>
      <c r="L234" s="12">
        <f t="shared" si="173"/>
        <v>8676956.4000000004</v>
      </c>
    </row>
    <row r="235" spans="1:12" x14ac:dyDescent="0.25">
      <c r="A235" s="102"/>
      <c r="B235" s="103"/>
      <c r="C235" s="91"/>
      <c r="D235" s="11" t="s">
        <v>9</v>
      </c>
      <c r="E235" s="12">
        <f t="shared" si="171"/>
        <v>6509395.3798599998</v>
      </c>
      <c r="F235" s="74">
        <f t="shared" ref="F235" si="175">ROUND(F83+F119+F183+F134+F162,5)</f>
        <v>577858.57825999998</v>
      </c>
      <c r="G235" s="12">
        <f t="shared" si="173"/>
        <v>581532.50300000003</v>
      </c>
      <c r="H235" s="12">
        <f t="shared" si="173"/>
        <v>647490.92403999995</v>
      </c>
      <c r="I235" s="32">
        <f t="shared" si="173"/>
        <v>565525.55856000003</v>
      </c>
      <c r="J235" s="12">
        <f t="shared" si="173"/>
        <v>527352.61</v>
      </c>
      <c r="K235" s="12">
        <f t="shared" si="173"/>
        <v>526461.61</v>
      </c>
      <c r="L235" s="12">
        <f t="shared" si="173"/>
        <v>3083173.5959999999</v>
      </c>
    </row>
    <row r="236" spans="1:12" ht="63" x14ac:dyDescent="0.25">
      <c r="A236" s="102"/>
      <c r="B236" s="103"/>
      <c r="C236" s="91"/>
      <c r="D236" s="11" t="s">
        <v>11</v>
      </c>
      <c r="E236" s="12">
        <f t="shared" si="171"/>
        <v>0</v>
      </c>
      <c r="F236" s="74">
        <f t="shared" ref="F236" si="176">ROUND(F84+F120+F184+F135+F163,5)</f>
        <v>0</v>
      </c>
      <c r="G236" s="12">
        <f t="shared" si="173"/>
        <v>0</v>
      </c>
      <c r="H236" s="12">
        <f t="shared" si="173"/>
        <v>0</v>
      </c>
      <c r="I236" s="32">
        <f t="shared" si="173"/>
        <v>0</v>
      </c>
      <c r="J236" s="12">
        <f t="shared" si="173"/>
        <v>0</v>
      </c>
      <c r="K236" s="12">
        <f t="shared" si="173"/>
        <v>0</v>
      </c>
      <c r="L236" s="12">
        <f t="shared" si="173"/>
        <v>0</v>
      </c>
    </row>
    <row r="237" spans="1:12" x14ac:dyDescent="0.25">
      <c r="A237" s="102"/>
      <c r="B237" s="103"/>
      <c r="C237" s="91"/>
      <c r="D237" s="11" t="s">
        <v>24</v>
      </c>
      <c r="E237" s="12">
        <f t="shared" si="171"/>
        <v>0</v>
      </c>
      <c r="F237" s="74">
        <f t="shared" ref="F237" si="177">ROUND(F85+F121+F185+F136+F164,5)</f>
        <v>0</v>
      </c>
      <c r="G237" s="12">
        <f t="shared" si="173"/>
        <v>0</v>
      </c>
      <c r="H237" s="12">
        <f t="shared" si="173"/>
        <v>0</v>
      </c>
      <c r="I237" s="32">
        <f t="shared" si="173"/>
        <v>0</v>
      </c>
      <c r="J237" s="12">
        <f t="shared" si="173"/>
        <v>0</v>
      </c>
      <c r="K237" s="12">
        <f t="shared" si="173"/>
        <v>0</v>
      </c>
      <c r="L237" s="12">
        <f t="shared" si="173"/>
        <v>0</v>
      </c>
    </row>
    <row r="238" spans="1:12" x14ac:dyDescent="0.25">
      <c r="A238" s="104"/>
      <c r="B238" s="105"/>
      <c r="C238" s="92"/>
      <c r="D238" s="11" t="s">
        <v>10</v>
      </c>
      <c r="E238" s="12">
        <f t="shared" si="171"/>
        <v>2491214.5359999998</v>
      </c>
      <c r="F238" s="74">
        <f>ROUND(F86+F122+F186+F137+F165,5)</f>
        <v>19641.544000000002</v>
      </c>
      <c r="G238" s="12">
        <f t="shared" si="173"/>
        <v>20023.633999999998</v>
      </c>
      <c r="H238" s="12">
        <f t="shared" si="173"/>
        <v>10702.198</v>
      </c>
      <c r="I238" s="32">
        <f t="shared" si="173"/>
        <v>147505.579</v>
      </c>
      <c r="J238" s="12">
        <f t="shared" si="173"/>
        <v>226962.872</v>
      </c>
      <c r="K238" s="12">
        <f t="shared" si="173"/>
        <v>227915.709</v>
      </c>
      <c r="L238" s="12">
        <f t="shared" si="173"/>
        <v>1838463</v>
      </c>
    </row>
    <row r="239" spans="1:12" s="37" customFormat="1" x14ac:dyDescent="0.25">
      <c r="A239" s="100" t="s">
        <v>32</v>
      </c>
      <c r="B239" s="101"/>
      <c r="C239" s="90"/>
      <c r="D239" s="8" t="s">
        <v>3</v>
      </c>
      <c r="E239" s="9">
        <f>ROUND(SUM(F239:L239),5)</f>
        <v>2591774.9626699998</v>
      </c>
      <c r="F239" s="10">
        <f>ROUND(SUM(F240:F245),5)</f>
        <v>221496.51639999999</v>
      </c>
      <c r="G239" s="9">
        <f>ROUND(SUM(G240:G245),5)</f>
        <v>328548.36199</v>
      </c>
      <c r="H239" s="9">
        <f t="shared" ref="H239:L239" si="178">ROUND(SUM(H240:H245),5)</f>
        <v>7919.9842799999997</v>
      </c>
      <c r="I239" s="30">
        <f t="shared" si="178"/>
        <v>68755.199999999997</v>
      </c>
      <c r="J239" s="9">
        <f t="shared" si="178"/>
        <v>102208.1</v>
      </c>
      <c r="K239" s="9">
        <f t="shared" si="178"/>
        <v>75977.2</v>
      </c>
      <c r="L239" s="9">
        <f t="shared" si="178"/>
        <v>1786869.6</v>
      </c>
    </row>
    <row r="240" spans="1:12" ht="31.5" x14ac:dyDescent="0.25">
      <c r="A240" s="102"/>
      <c r="B240" s="103"/>
      <c r="C240" s="91"/>
      <c r="D240" s="11" t="s">
        <v>7</v>
      </c>
      <c r="E240" s="12">
        <f t="shared" ref="E240:E252" si="179">ROUND(SUM(F240:L240),5)</f>
        <v>0</v>
      </c>
      <c r="F240" s="16">
        <f>ROUND(F174+F146+F167,5)</f>
        <v>0</v>
      </c>
      <c r="G240" s="12">
        <f t="shared" ref="G240:L245" si="180">ROUND(G174+G146+G167,5)</f>
        <v>0</v>
      </c>
      <c r="H240" s="12">
        <f t="shared" si="180"/>
        <v>0</v>
      </c>
      <c r="I240" s="32">
        <f t="shared" si="180"/>
        <v>0</v>
      </c>
      <c r="J240" s="12">
        <f t="shared" si="180"/>
        <v>0</v>
      </c>
      <c r="K240" s="12">
        <f t="shared" si="180"/>
        <v>0</v>
      </c>
      <c r="L240" s="12">
        <f t="shared" si="180"/>
        <v>0</v>
      </c>
    </row>
    <row r="241" spans="1:12" ht="31.5" x14ac:dyDescent="0.25">
      <c r="A241" s="102"/>
      <c r="B241" s="103"/>
      <c r="C241" s="91"/>
      <c r="D241" s="11" t="s">
        <v>8</v>
      </c>
      <c r="E241" s="12">
        <f t="shared" si="179"/>
        <v>334584.5</v>
      </c>
      <c r="F241" s="16">
        <f t="shared" ref="F241:F245" si="181">ROUND(F175+F147+F168,5)</f>
        <v>103361.60000000001</v>
      </c>
      <c r="G241" s="12">
        <f t="shared" si="180"/>
        <v>229055.9</v>
      </c>
      <c r="H241" s="12">
        <f t="shared" si="180"/>
        <v>2167</v>
      </c>
      <c r="I241" s="32">
        <f t="shared" si="180"/>
        <v>0</v>
      </c>
      <c r="J241" s="12">
        <f t="shared" si="180"/>
        <v>0</v>
      </c>
      <c r="K241" s="12">
        <f t="shared" si="180"/>
        <v>0</v>
      </c>
      <c r="L241" s="12">
        <f t="shared" si="180"/>
        <v>0</v>
      </c>
    </row>
    <row r="242" spans="1:12" x14ac:dyDescent="0.25">
      <c r="A242" s="102"/>
      <c r="B242" s="103"/>
      <c r="C242" s="91"/>
      <c r="D242" s="11" t="s">
        <v>9</v>
      </c>
      <c r="E242" s="12">
        <f t="shared" si="179"/>
        <v>350009.06267000001</v>
      </c>
      <c r="F242" s="16">
        <f t="shared" si="181"/>
        <v>118134.9164</v>
      </c>
      <c r="G242" s="12">
        <f t="shared" si="180"/>
        <v>99492.461989999996</v>
      </c>
      <c r="H242" s="12">
        <f t="shared" si="180"/>
        <v>5752.9842799999997</v>
      </c>
      <c r="I242" s="32">
        <f t="shared" si="180"/>
        <v>0</v>
      </c>
      <c r="J242" s="12">
        <f t="shared" si="180"/>
        <v>50651.5</v>
      </c>
      <c r="K242" s="12">
        <f t="shared" si="180"/>
        <v>75977.2</v>
      </c>
      <c r="L242" s="12">
        <f t="shared" si="180"/>
        <v>0</v>
      </c>
    </row>
    <row r="243" spans="1:12" ht="63" x14ac:dyDescent="0.25">
      <c r="A243" s="102"/>
      <c r="B243" s="103"/>
      <c r="C243" s="91"/>
      <c r="D243" s="11" t="s">
        <v>11</v>
      </c>
      <c r="E243" s="12">
        <f t="shared" si="179"/>
        <v>0</v>
      </c>
      <c r="F243" s="16">
        <f t="shared" si="181"/>
        <v>0</v>
      </c>
      <c r="G243" s="12">
        <f t="shared" si="180"/>
        <v>0</v>
      </c>
      <c r="H243" s="12">
        <f t="shared" si="180"/>
        <v>0</v>
      </c>
      <c r="I243" s="32">
        <f t="shared" si="180"/>
        <v>0</v>
      </c>
      <c r="J243" s="12">
        <f t="shared" si="180"/>
        <v>0</v>
      </c>
      <c r="K243" s="12">
        <f t="shared" si="180"/>
        <v>0</v>
      </c>
      <c r="L243" s="12">
        <f t="shared" si="180"/>
        <v>0</v>
      </c>
    </row>
    <row r="244" spans="1:12" x14ac:dyDescent="0.25">
      <c r="A244" s="102"/>
      <c r="B244" s="103"/>
      <c r="C244" s="91"/>
      <c r="D244" s="11" t="s">
        <v>24</v>
      </c>
      <c r="E244" s="12">
        <f t="shared" si="179"/>
        <v>0</v>
      </c>
      <c r="F244" s="16">
        <f t="shared" si="181"/>
        <v>0</v>
      </c>
      <c r="G244" s="12">
        <f t="shared" si="180"/>
        <v>0</v>
      </c>
      <c r="H244" s="12">
        <f t="shared" si="180"/>
        <v>0</v>
      </c>
      <c r="I244" s="32">
        <f t="shared" si="180"/>
        <v>0</v>
      </c>
      <c r="J244" s="12">
        <f t="shared" si="180"/>
        <v>0</v>
      </c>
      <c r="K244" s="12">
        <f t="shared" si="180"/>
        <v>0</v>
      </c>
      <c r="L244" s="12">
        <f t="shared" si="180"/>
        <v>0</v>
      </c>
    </row>
    <row r="245" spans="1:12" x14ac:dyDescent="0.25">
      <c r="A245" s="104"/>
      <c r="B245" s="105"/>
      <c r="C245" s="92"/>
      <c r="D245" s="11" t="s">
        <v>10</v>
      </c>
      <c r="E245" s="12">
        <f t="shared" si="179"/>
        <v>1907181.4</v>
      </c>
      <c r="F245" s="16">
        <f t="shared" si="181"/>
        <v>0</v>
      </c>
      <c r="G245" s="12">
        <f t="shared" si="180"/>
        <v>0</v>
      </c>
      <c r="H245" s="12">
        <f t="shared" si="180"/>
        <v>0</v>
      </c>
      <c r="I245" s="32">
        <f t="shared" si="180"/>
        <v>68755.199999999997</v>
      </c>
      <c r="J245" s="12">
        <f t="shared" si="180"/>
        <v>51556.6</v>
      </c>
      <c r="K245" s="12">
        <f t="shared" si="180"/>
        <v>0</v>
      </c>
      <c r="L245" s="12">
        <f t="shared" si="180"/>
        <v>1786869.6</v>
      </c>
    </row>
    <row r="246" spans="1:12" s="37" customFormat="1" x14ac:dyDescent="0.25">
      <c r="A246" s="99" t="s">
        <v>22</v>
      </c>
      <c r="B246" s="99"/>
      <c r="C246" s="93"/>
      <c r="D246" s="8" t="s">
        <v>3</v>
      </c>
      <c r="E246" s="9">
        <f>ROUND(SUM(F246:L246),5)</f>
        <v>309613.89474000002</v>
      </c>
      <c r="F246" s="18">
        <f>ROUND(SUM(F247:F252),5)</f>
        <v>0</v>
      </c>
      <c r="G246" s="9">
        <f>ROUND(SUM(G247:G252),5)</f>
        <v>127213.89474</v>
      </c>
      <c r="H246" s="9">
        <f t="shared" ref="H246:L246" si="182">ROUND(SUM(H247:H252),5)</f>
        <v>182400</v>
      </c>
      <c r="I246" s="30">
        <f t="shared" si="182"/>
        <v>0</v>
      </c>
      <c r="J246" s="9">
        <f t="shared" si="182"/>
        <v>0</v>
      </c>
      <c r="K246" s="9">
        <f t="shared" si="182"/>
        <v>0</v>
      </c>
      <c r="L246" s="9">
        <f t="shared" si="182"/>
        <v>0</v>
      </c>
    </row>
    <row r="247" spans="1:12" ht="31.5" x14ac:dyDescent="0.25">
      <c r="A247" s="99"/>
      <c r="B247" s="99"/>
      <c r="C247" s="93"/>
      <c r="D247" s="11" t="s">
        <v>7</v>
      </c>
      <c r="E247" s="12">
        <f t="shared" si="179"/>
        <v>0</v>
      </c>
      <c r="F247" s="16">
        <f>ROUND(F153,5)</f>
        <v>0</v>
      </c>
      <c r="G247" s="56">
        <f t="shared" ref="G247:L247" si="183">ROUND(G153,5)</f>
        <v>0</v>
      </c>
      <c r="H247" s="56">
        <f t="shared" si="183"/>
        <v>0</v>
      </c>
      <c r="I247" s="82">
        <f t="shared" si="183"/>
        <v>0</v>
      </c>
      <c r="J247" s="56">
        <f t="shared" si="183"/>
        <v>0</v>
      </c>
      <c r="K247" s="56">
        <f t="shared" si="183"/>
        <v>0</v>
      </c>
      <c r="L247" s="56">
        <f t="shared" si="183"/>
        <v>0</v>
      </c>
    </row>
    <row r="248" spans="1:12" ht="31.5" x14ac:dyDescent="0.25">
      <c r="A248" s="99"/>
      <c r="B248" s="99"/>
      <c r="C248" s="93"/>
      <c r="D248" s="11" t="s">
        <v>8</v>
      </c>
      <c r="E248" s="12">
        <f t="shared" si="179"/>
        <v>120853.2</v>
      </c>
      <c r="F248" s="16">
        <f t="shared" ref="F248:L252" si="184">ROUND(F154,5)</f>
        <v>0</v>
      </c>
      <c r="G248" s="56">
        <f t="shared" si="184"/>
        <v>120853.2</v>
      </c>
      <c r="H248" s="56">
        <f t="shared" si="184"/>
        <v>0</v>
      </c>
      <c r="I248" s="82">
        <f t="shared" si="184"/>
        <v>0</v>
      </c>
      <c r="J248" s="56">
        <f t="shared" si="184"/>
        <v>0</v>
      </c>
      <c r="K248" s="56">
        <f t="shared" si="184"/>
        <v>0</v>
      </c>
      <c r="L248" s="56">
        <f t="shared" si="184"/>
        <v>0</v>
      </c>
    </row>
    <row r="249" spans="1:12" x14ac:dyDescent="0.25">
      <c r="A249" s="99"/>
      <c r="B249" s="99"/>
      <c r="C249" s="93"/>
      <c r="D249" s="11" t="s">
        <v>9</v>
      </c>
      <c r="E249" s="12">
        <f t="shared" si="179"/>
        <v>188760.69474000001</v>
      </c>
      <c r="F249" s="16">
        <f t="shared" si="184"/>
        <v>0</v>
      </c>
      <c r="G249" s="56">
        <f t="shared" si="184"/>
        <v>6360.6947399999999</v>
      </c>
      <c r="H249" s="56">
        <f t="shared" si="184"/>
        <v>182400</v>
      </c>
      <c r="I249" s="82">
        <f t="shared" si="184"/>
        <v>0</v>
      </c>
      <c r="J249" s="56">
        <f t="shared" si="184"/>
        <v>0</v>
      </c>
      <c r="K249" s="56">
        <f t="shared" si="184"/>
        <v>0</v>
      </c>
      <c r="L249" s="56">
        <f t="shared" si="184"/>
        <v>0</v>
      </c>
    </row>
    <row r="250" spans="1:12" ht="63" x14ac:dyDescent="0.25">
      <c r="A250" s="99"/>
      <c r="B250" s="99"/>
      <c r="C250" s="93"/>
      <c r="D250" s="11" t="s">
        <v>11</v>
      </c>
      <c r="E250" s="12">
        <f t="shared" si="179"/>
        <v>0</v>
      </c>
      <c r="F250" s="16">
        <f t="shared" si="184"/>
        <v>0</v>
      </c>
      <c r="G250" s="56">
        <f t="shared" si="184"/>
        <v>0</v>
      </c>
      <c r="H250" s="56">
        <f t="shared" si="184"/>
        <v>0</v>
      </c>
      <c r="I250" s="82">
        <f t="shared" si="184"/>
        <v>0</v>
      </c>
      <c r="J250" s="56">
        <f t="shared" si="184"/>
        <v>0</v>
      </c>
      <c r="K250" s="56">
        <f t="shared" si="184"/>
        <v>0</v>
      </c>
      <c r="L250" s="56">
        <f t="shared" si="184"/>
        <v>0</v>
      </c>
    </row>
    <row r="251" spans="1:12" x14ac:dyDescent="0.25">
      <c r="A251" s="99"/>
      <c r="B251" s="99"/>
      <c r="C251" s="93"/>
      <c r="D251" s="11" t="s">
        <v>24</v>
      </c>
      <c r="E251" s="12">
        <f t="shared" si="179"/>
        <v>0</v>
      </c>
      <c r="F251" s="16">
        <f t="shared" si="184"/>
        <v>0</v>
      </c>
      <c r="G251" s="56">
        <f t="shared" si="184"/>
        <v>0</v>
      </c>
      <c r="H251" s="56">
        <f t="shared" si="184"/>
        <v>0</v>
      </c>
      <c r="I251" s="82">
        <f t="shared" si="184"/>
        <v>0</v>
      </c>
      <c r="J251" s="56">
        <f t="shared" si="184"/>
        <v>0</v>
      </c>
      <c r="K251" s="56">
        <f t="shared" si="184"/>
        <v>0</v>
      </c>
      <c r="L251" s="56">
        <f t="shared" si="184"/>
        <v>0</v>
      </c>
    </row>
    <row r="252" spans="1:12" x14ac:dyDescent="0.25">
      <c r="A252" s="99"/>
      <c r="B252" s="99"/>
      <c r="C252" s="93"/>
      <c r="D252" s="11" t="s">
        <v>25</v>
      </c>
      <c r="E252" s="12">
        <f t="shared" si="179"/>
        <v>0</v>
      </c>
      <c r="F252" s="16">
        <f t="shared" si="184"/>
        <v>0</v>
      </c>
      <c r="G252" s="56">
        <f t="shared" si="184"/>
        <v>0</v>
      </c>
      <c r="H252" s="56">
        <f t="shared" si="184"/>
        <v>0</v>
      </c>
      <c r="I252" s="82">
        <f t="shared" si="184"/>
        <v>0</v>
      </c>
      <c r="J252" s="56">
        <f t="shared" si="184"/>
        <v>0</v>
      </c>
      <c r="K252" s="56">
        <f t="shared" si="184"/>
        <v>0</v>
      </c>
      <c r="L252" s="56">
        <f t="shared" si="184"/>
        <v>0</v>
      </c>
    </row>
    <row r="253" spans="1:12" x14ac:dyDescent="0.25">
      <c r="E253" s="77"/>
    </row>
    <row r="254" spans="1:12" ht="21" x14ac:dyDescent="0.25">
      <c r="E254" s="78"/>
      <c r="F254" s="79"/>
      <c r="G254" s="78"/>
      <c r="H254" s="78"/>
      <c r="I254" s="83"/>
      <c r="J254" s="78"/>
      <c r="K254" s="78"/>
      <c r="L254" s="78"/>
    </row>
    <row r="255" spans="1:12" ht="21" x14ac:dyDescent="0.25">
      <c r="G255" s="78"/>
    </row>
    <row r="256" spans="1:12" ht="21" x14ac:dyDescent="0.25">
      <c r="G256" s="78"/>
    </row>
    <row r="257" spans="7:7" ht="21" x14ac:dyDescent="0.25">
      <c r="G257" s="78"/>
    </row>
    <row r="258" spans="7:7" ht="21" x14ac:dyDescent="0.25">
      <c r="G258" s="78"/>
    </row>
    <row r="259" spans="7:7" ht="21" x14ac:dyDescent="0.25">
      <c r="G259" s="78"/>
    </row>
    <row r="260" spans="7:7" ht="21" x14ac:dyDescent="0.25">
      <c r="G260" s="78"/>
    </row>
    <row r="261" spans="7:7" ht="21" x14ac:dyDescent="0.25">
      <c r="G261" s="78"/>
    </row>
    <row r="262" spans="7:7" ht="21" x14ac:dyDescent="0.25">
      <c r="G262" s="78"/>
    </row>
  </sheetData>
  <autoFilter ref="A4:L252" xr:uid="{00000000-0009-0000-0000-000000000000}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102">
    <mergeCell ref="A87:L87"/>
    <mergeCell ref="A123:L123"/>
    <mergeCell ref="A102:A108"/>
    <mergeCell ref="B102:B108"/>
    <mergeCell ref="C102:C108"/>
    <mergeCell ref="C95:C101"/>
    <mergeCell ref="B95:B101"/>
    <mergeCell ref="A109:A115"/>
    <mergeCell ref="B109:B115"/>
    <mergeCell ref="C109:C115"/>
    <mergeCell ref="C116:C122"/>
    <mergeCell ref="A116:A122"/>
    <mergeCell ref="B116:B122"/>
    <mergeCell ref="A95:A101"/>
    <mergeCell ref="A88:A94"/>
    <mergeCell ref="B88:B94"/>
    <mergeCell ref="A1:L1"/>
    <mergeCell ref="A2:L2"/>
    <mergeCell ref="B17:B23"/>
    <mergeCell ref="D4:D7"/>
    <mergeCell ref="E4:L4"/>
    <mergeCell ref="C4:C7"/>
    <mergeCell ref="A4:A7"/>
    <mergeCell ref="C17:C23"/>
    <mergeCell ref="B4:B7"/>
    <mergeCell ref="A9:L9"/>
    <mergeCell ref="A17:A23"/>
    <mergeCell ref="F6:L6"/>
    <mergeCell ref="C10:C16"/>
    <mergeCell ref="E6:E7"/>
    <mergeCell ref="E5:L5"/>
    <mergeCell ref="A10:A16"/>
    <mergeCell ref="A166:A172"/>
    <mergeCell ref="A180:A186"/>
    <mergeCell ref="B180:B186"/>
    <mergeCell ref="C180:C186"/>
    <mergeCell ref="B10:B16"/>
    <mergeCell ref="A24:A30"/>
    <mergeCell ref="C24:C30"/>
    <mergeCell ref="B24:B30"/>
    <mergeCell ref="A80:A86"/>
    <mergeCell ref="B80:B86"/>
    <mergeCell ref="C80:C86"/>
    <mergeCell ref="A31:A37"/>
    <mergeCell ref="B31:B37"/>
    <mergeCell ref="C31:C37"/>
    <mergeCell ref="A38:A44"/>
    <mergeCell ref="B38:B44"/>
    <mergeCell ref="C38:C44"/>
    <mergeCell ref="A45:A51"/>
    <mergeCell ref="B45:B51"/>
    <mergeCell ref="C45:C51"/>
    <mergeCell ref="B52:B58"/>
    <mergeCell ref="C52:C58"/>
    <mergeCell ref="A52:A58"/>
    <mergeCell ref="C59:C65"/>
    <mergeCell ref="A246:B252"/>
    <mergeCell ref="C246:C252"/>
    <mergeCell ref="A239:B245"/>
    <mergeCell ref="A232:B238"/>
    <mergeCell ref="B187:B193"/>
    <mergeCell ref="C232:C238"/>
    <mergeCell ref="C217:C223"/>
    <mergeCell ref="C187:C193"/>
    <mergeCell ref="A187:A193"/>
    <mergeCell ref="A217:B223"/>
    <mergeCell ref="A201:B201"/>
    <mergeCell ref="C239:C245"/>
    <mergeCell ref="C224:C230"/>
    <mergeCell ref="A231:B231"/>
    <mergeCell ref="A194:B200"/>
    <mergeCell ref="C194:C200"/>
    <mergeCell ref="A224:B230"/>
    <mergeCell ref="A202:B208"/>
    <mergeCell ref="C202:C208"/>
    <mergeCell ref="A209:B215"/>
    <mergeCell ref="C209:C215"/>
    <mergeCell ref="A216:B216"/>
    <mergeCell ref="C66:C72"/>
    <mergeCell ref="C73:C79"/>
    <mergeCell ref="B59:B79"/>
    <mergeCell ref="A59:A79"/>
    <mergeCell ref="C166:C172"/>
    <mergeCell ref="A138:A158"/>
    <mergeCell ref="B138:B158"/>
    <mergeCell ref="B166:B172"/>
    <mergeCell ref="A173:A179"/>
    <mergeCell ref="B173:B179"/>
    <mergeCell ref="C173:C179"/>
    <mergeCell ref="A124:A130"/>
    <mergeCell ref="B124:B130"/>
    <mergeCell ref="C124:C130"/>
    <mergeCell ref="C138:C144"/>
    <mergeCell ref="C131:C137"/>
    <mergeCell ref="B131:B137"/>
    <mergeCell ref="A131:A137"/>
    <mergeCell ref="C88:C94"/>
    <mergeCell ref="C145:C151"/>
    <mergeCell ref="C159:C165"/>
    <mergeCell ref="A159:A165"/>
    <mergeCell ref="B159:B165"/>
    <mergeCell ref="C152:C158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53" fitToHeight="8" orientation="landscape" r:id="rId1"/>
  <rowBreaks count="2" manualBreakCount="2">
    <brk id="193" max="11" man="1"/>
    <brk id="20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2022-04-28T06:10:40Z</cp:lastPrinted>
  <dcterms:created xsi:type="dcterms:W3CDTF">2016-07-20T07:20:43Z</dcterms:created>
  <dcterms:modified xsi:type="dcterms:W3CDTF">2022-04-28T06:10:53Z</dcterms:modified>
</cp:coreProperties>
</file>